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A24AC62E-1524-40CE-AE9A-D7ADACA2B53C}" xr6:coauthVersionLast="47" xr6:coauthVersionMax="47" xr10:uidLastSave="{00000000-0000-0000-0000-000000000000}"/>
  <workbookProtection workbookAlgorithmName="SHA-512" workbookHashValue="d66NzKIeDD7LvuP8kDMr8ji2Q3rhhAiSj0/eii0fT96mZS1GET6w8yl68ifqKLg4tOYSfhONx7Wdr+OochBuUg==" workbookSaltValue="0H8rttAbrOPLJ7CeUHS7pw==" workbookSpinCount="100000" lockStructure="1"/>
  <bookViews>
    <workbookView xWindow="-110" yWindow="-110" windowWidth="19420" windowHeight="1150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'FS184'!$A$1:$O$38</definedName>
    <definedName name="_xlnm.Print_Area" localSheetId="2">'GT421'!$A$1:$O$38</definedName>
    <definedName name="_xlnm.Print_Area" localSheetId="3">'GT481'!$A$1:$O$38</definedName>
    <definedName name="_xlnm.Print_Area" localSheetId="4">'KZN225'!$A$1:$O$38</definedName>
    <definedName name="_xlnm.Print_Area" localSheetId="5">'KZN252'!$A$1:$O$38</definedName>
    <definedName name="_xlnm.Print_Area" localSheetId="6">'KZN282'!$A$1:$O$38</definedName>
    <definedName name="_xlnm.Print_Area" localSheetId="7">'LIM354'!$A$1:$O$38</definedName>
    <definedName name="_xlnm.Print_Area" localSheetId="8">'MP307'!$A$1:$O$38</definedName>
    <definedName name="_xlnm.Print_Area" localSheetId="9">'MP312'!$A$1:$O$38</definedName>
    <definedName name="_xlnm.Print_Area" localSheetId="10">'MP313'!$A$1:$O$38</definedName>
    <definedName name="_xlnm.Print_Area" localSheetId="11">'MP326'!$A$1:$O$38</definedName>
    <definedName name="_xlnm.Print_Area" localSheetId="12">'NC091'!$A$1:$O$38</definedName>
    <definedName name="_xlnm.Print_Area" localSheetId="13">'NW372'!$A$1:$O$38</definedName>
    <definedName name="_xlnm.Print_Area" localSheetId="14">'NW373'!$A$1:$O$38</definedName>
    <definedName name="_xlnm.Print_Area" localSheetId="15">'NW403'!$A$1:$O$38</definedName>
    <definedName name="_xlnm.Print_Area" localSheetId="16">'NW405'!$A$1:$O$38</definedName>
    <definedName name="_xlnm.Print_Area" localSheetId="0">Summary!$A$1:$O$38</definedName>
    <definedName name="_xlnm.Print_Area" localSheetId="17">'WC023'!$A$1:$O$38</definedName>
    <definedName name="_xlnm.Print_Area" localSheetId="18">'WC024'!$A$1:$O$38</definedName>
    <definedName name="_xlnm.Print_Area" localSheetId="19">'WC044'!$A$1:$O$38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20" l="1"/>
  <c r="J33" i="20"/>
  <c r="H33" i="20"/>
  <c r="O33" i="20" s="1"/>
  <c r="E33" i="20"/>
  <c r="J32" i="20"/>
  <c r="H32" i="20"/>
  <c r="E32" i="20"/>
  <c r="N32" i="20" s="1"/>
  <c r="H31" i="20"/>
  <c r="E31" i="20"/>
  <c r="H30" i="20"/>
  <c r="O30" i="20" s="1"/>
  <c r="E30" i="20"/>
  <c r="J30" i="20" s="1"/>
  <c r="N29" i="20"/>
  <c r="J29" i="20"/>
  <c r="H29" i="20"/>
  <c r="O29" i="20" s="1"/>
  <c r="E29" i="20"/>
  <c r="H28" i="20"/>
  <c r="K28" i="20" s="1"/>
  <c r="E28" i="20"/>
  <c r="N28" i="20" s="1"/>
  <c r="H26" i="20"/>
  <c r="O26" i="20" s="1"/>
  <c r="E26" i="20"/>
  <c r="J26" i="20" s="1"/>
  <c r="K25" i="20"/>
  <c r="J25" i="20"/>
  <c r="H25" i="20"/>
  <c r="O25" i="20" s="1"/>
  <c r="E25" i="20"/>
  <c r="N25" i="20" s="1"/>
  <c r="H24" i="20"/>
  <c r="K24" i="20" s="1"/>
  <c r="E24" i="20"/>
  <c r="N24" i="20" s="1"/>
  <c r="H23" i="20"/>
  <c r="K23" i="20" s="1"/>
  <c r="E23" i="20"/>
  <c r="N22" i="20"/>
  <c r="H22" i="20"/>
  <c r="O22" i="20" s="1"/>
  <c r="E22" i="20"/>
  <c r="J22" i="20" s="1"/>
  <c r="H19" i="20"/>
  <c r="E19" i="20"/>
  <c r="N18" i="20"/>
  <c r="H18" i="20"/>
  <c r="O18" i="20" s="1"/>
  <c r="E18" i="20"/>
  <c r="J18" i="20" s="1"/>
  <c r="N17" i="20"/>
  <c r="K17" i="20"/>
  <c r="J17" i="20"/>
  <c r="H17" i="20"/>
  <c r="O17" i="20" s="1"/>
  <c r="E17" i="20"/>
  <c r="H16" i="20"/>
  <c r="K16" i="20" s="1"/>
  <c r="E16" i="20"/>
  <c r="N16" i="20" s="1"/>
  <c r="K15" i="20"/>
  <c r="J15" i="20"/>
  <c r="H15" i="20"/>
  <c r="O15" i="20" s="1"/>
  <c r="E15" i="20"/>
  <c r="N15" i="20" s="1"/>
  <c r="N14" i="20"/>
  <c r="H14" i="20"/>
  <c r="O14" i="20" s="1"/>
  <c r="E14" i="20"/>
  <c r="J14" i="20" s="1"/>
  <c r="H13" i="20"/>
  <c r="O13" i="20" s="1"/>
  <c r="E13" i="20"/>
  <c r="N13" i="20" s="1"/>
  <c r="H11" i="20"/>
  <c r="O11" i="20" s="1"/>
  <c r="E11" i="20"/>
  <c r="H10" i="20"/>
  <c r="E10" i="20"/>
  <c r="J10" i="20" s="1"/>
  <c r="K9" i="20"/>
  <c r="H9" i="20"/>
  <c r="O9" i="20" s="1"/>
  <c r="E9" i="20"/>
  <c r="H8" i="20"/>
  <c r="K8" i="20" s="1"/>
  <c r="E8" i="20"/>
  <c r="N8" i="20" s="1"/>
  <c r="N33" i="19"/>
  <c r="H33" i="19"/>
  <c r="E33" i="19"/>
  <c r="J33" i="19" s="1"/>
  <c r="N32" i="19"/>
  <c r="J32" i="19"/>
  <c r="H32" i="19"/>
  <c r="O32" i="19" s="1"/>
  <c r="E32" i="19"/>
  <c r="H31" i="19"/>
  <c r="K31" i="19" s="1"/>
  <c r="E31" i="19"/>
  <c r="H30" i="19"/>
  <c r="K30" i="19" s="1"/>
  <c r="E30" i="19"/>
  <c r="H29" i="19"/>
  <c r="E29" i="19"/>
  <c r="J29" i="19" s="1"/>
  <c r="H28" i="19"/>
  <c r="O28" i="19" s="1"/>
  <c r="E28" i="19"/>
  <c r="J28" i="19" s="1"/>
  <c r="H26" i="19"/>
  <c r="K26" i="19" s="1"/>
  <c r="E26" i="19"/>
  <c r="K25" i="19"/>
  <c r="J25" i="19"/>
  <c r="H25" i="19"/>
  <c r="O25" i="19" s="1"/>
  <c r="E25" i="19"/>
  <c r="N25" i="19" s="1"/>
  <c r="N24" i="19"/>
  <c r="K24" i="19"/>
  <c r="J24" i="19"/>
  <c r="H24" i="19"/>
  <c r="O24" i="19" s="1"/>
  <c r="E24" i="19"/>
  <c r="O23" i="19"/>
  <c r="H23" i="19"/>
  <c r="K23" i="19" s="1"/>
  <c r="E23" i="19"/>
  <c r="N23" i="19" s="1"/>
  <c r="H22" i="19"/>
  <c r="K22" i="19" s="1"/>
  <c r="E22" i="19"/>
  <c r="H19" i="19"/>
  <c r="E19" i="19"/>
  <c r="K18" i="19"/>
  <c r="H18" i="19"/>
  <c r="O18" i="19" s="1"/>
  <c r="E18" i="19"/>
  <c r="H17" i="19"/>
  <c r="E17" i="19"/>
  <c r="J17" i="19" s="1"/>
  <c r="K16" i="19"/>
  <c r="H16" i="19"/>
  <c r="O16" i="19" s="1"/>
  <c r="E16" i="19"/>
  <c r="N16" i="19" s="1"/>
  <c r="K15" i="19"/>
  <c r="J15" i="19"/>
  <c r="H15" i="19"/>
  <c r="O15" i="19" s="1"/>
  <c r="E15" i="19"/>
  <c r="N15" i="19" s="1"/>
  <c r="H14" i="19"/>
  <c r="O14" i="19" s="1"/>
  <c r="E14" i="19"/>
  <c r="N13" i="19"/>
  <c r="H13" i="19"/>
  <c r="E13" i="19"/>
  <c r="J13" i="19" s="1"/>
  <c r="O11" i="19"/>
  <c r="H11" i="19"/>
  <c r="K11" i="19" s="1"/>
  <c r="E11" i="19"/>
  <c r="N11" i="19" s="1"/>
  <c r="H10" i="19"/>
  <c r="O10" i="19" s="1"/>
  <c r="E10" i="19"/>
  <c r="H9" i="19"/>
  <c r="E9" i="19"/>
  <c r="N9" i="19" s="1"/>
  <c r="H8" i="19"/>
  <c r="O8" i="19" s="1"/>
  <c r="E8" i="19"/>
  <c r="H33" i="18"/>
  <c r="O33" i="18" s="1"/>
  <c r="E33" i="18"/>
  <c r="N32" i="18"/>
  <c r="H32" i="18"/>
  <c r="E32" i="18"/>
  <c r="J32" i="18" s="1"/>
  <c r="H31" i="18"/>
  <c r="O31" i="18" s="1"/>
  <c r="E31" i="18"/>
  <c r="O30" i="18"/>
  <c r="H30" i="18"/>
  <c r="K30" i="18" s="1"/>
  <c r="E30" i="18"/>
  <c r="N30" i="18" s="1"/>
  <c r="K29" i="18"/>
  <c r="H29" i="18"/>
  <c r="O29" i="18" s="1"/>
  <c r="E29" i="18"/>
  <c r="H28" i="18"/>
  <c r="E28" i="18"/>
  <c r="N28" i="18" s="1"/>
  <c r="O26" i="18"/>
  <c r="H26" i="18"/>
  <c r="K26" i="18" s="1"/>
  <c r="E26" i="18"/>
  <c r="N26" i="18" s="1"/>
  <c r="K25" i="18"/>
  <c r="J25" i="18"/>
  <c r="H25" i="18"/>
  <c r="O25" i="18" s="1"/>
  <c r="E25" i="18"/>
  <c r="N25" i="18" s="1"/>
  <c r="N24" i="18"/>
  <c r="J24" i="18"/>
  <c r="H24" i="18"/>
  <c r="E24" i="18"/>
  <c r="H23" i="18"/>
  <c r="O23" i="18" s="1"/>
  <c r="E23" i="18"/>
  <c r="N23" i="18" s="1"/>
  <c r="O22" i="18"/>
  <c r="H22" i="18"/>
  <c r="K22" i="18" s="1"/>
  <c r="E22" i="18"/>
  <c r="N22" i="18" s="1"/>
  <c r="H19" i="18"/>
  <c r="E19" i="18"/>
  <c r="H18" i="18"/>
  <c r="K18" i="18" s="1"/>
  <c r="E18" i="18"/>
  <c r="N18" i="18" s="1"/>
  <c r="O17" i="18"/>
  <c r="K17" i="18"/>
  <c r="H17" i="18"/>
  <c r="E17" i="18"/>
  <c r="H16" i="18"/>
  <c r="E16" i="18"/>
  <c r="J16" i="18" s="1"/>
  <c r="K15" i="18"/>
  <c r="J15" i="18"/>
  <c r="H15" i="18"/>
  <c r="O15" i="18" s="1"/>
  <c r="E15" i="18"/>
  <c r="N15" i="18" s="1"/>
  <c r="H14" i="18"/>
  <c r="E14" i="18"/>
  <c r="N14" i="18" s="1"/>
  <c r="O13" i="18"/>
  <c r="K13" i="18"/>
  <c r="H13" i="18"/>
  <c r="E13" i="18"/>
  <c r="H11" i="18"/>
  <c r="O11" i="18" s="1"/>
  <c r="E11" i="18"/>
  <c r="J11" i="18" s="1"/>
  <c r="H10" i="18"/>
  <c r="E10" i="18"/>
  <c r="O9" i="18"/>
  <c r="H9" i="18"/>
  <c r="K9" i="18" s="1"/>
  <c r="E9" i="18"/>
  <c r="H8" i="18"/>
  <c r="E8" i="18"/>
  <c r="N8" i="18" s="1"/>
  <c r="J33" i="17"/>
  <c r="H33" i="17"/>
  <c r="K33" i="17" s="1"/>
  <c r="E33" i="17"/>
  <c r="N33" i="17" s="1"/>
  <c r="O32" i="17"/>
  <c r="K32" i="17"/>
  <c r="H32" i="17"/>
  <c r="E32" i="17"/>
  <c r="J31" i="17"/>
  <c r="H31" i="17"/>
  <c r="E31" i="17"/>
  <c r="N31" i="17" s="1"/>
  <c r="K30" i="17"/>
  <c r="J30" i="17"/>
  <c r="H30" i="17"/>
  <c r="O30" i="17" s="1"/>
  <c r="E30" i="17"/>
  <c r="N30" i="17" s="1"/>
  <c r="O29" i="17"/>
  <c r="H29" i="17"/>
  <c r="K29" i="17" s="1"/>
  <c r="E29" i="17"/>
  <c r="N29" i="17" s="1"/>
  <c r="H28" i="17"/>
  <c r="O28" i="17" s="1"/>
  <c r="E28" i="17"/>
  <c r="N26" i="17"/>
  <c r="K26" i="17"/>
  <c r="J26" i="17"/>
  <c r="H26" i="17"/>
  <c r="O26" i="17" s="1"/>
  <c r="E26" i="17"/>
  <c r="K25" i="17"/>
  <c r="J25" i="17"/>
  <c r="H25" i="17"/>
  <c r="O25" i="17" s="1"/>
  <c r="E25" i="17"/>
  <c r="N25" i="17" s="1"/>
  <c r="H24" i="17"/>
  <c r="O24" i="17" s="1"/>
  <c r="E24" i="17"/>
  <c r="N23" i="17"/>
  <c r="J23" i="17"/>
  <c r="H23" i="17"/>
  <c r="E23" i="17"/>
  <c r="K22" i="17"/>
  <c r="J22" i="17"/>
  <c r="H22" i="17"/>
  <c r="O22" i="17" s="1"/>
  <c r="E22" i="17"/>
  <c r="N22" i="17" s="1"/>
  <c r="H19" i="17"/>
  <c r="E19" i="17"/>
  <c r="H18" i="17"/>
  <c r="O18" i="17" s="1"/>
  <c r="E18" i="17"/>
  <c r="J18" i="17" s="1"/>
  <c r="H17" i="17"/>
  <c r="E17" i="17"/>
  <c r="H16" i="17"/>
  <c r="K16" i="17" s="1"/>
  <c r="E16" i="17"/>
  <c r="K15" i="17"/>
  <c r="J15" i="17"/>
  <c r="H15" i="17"/>
  <c r="O15" i="17" s="1"/>
  <c r="E15" i="17"/>
  <c r="N15" i="17" s="1"/>
  <c r="N14" i="17"/>
  <c r="K14" i="17"/>
  <c r="J14" i="17"/>
  <c r="H14" i="17"/>
  <c r="O14" i="17" s="1"/>
  <c r="E14" i="17"/>
  <c r="H13" i="17"/>
  <c r="K13" i="17" s="1"/>
  <c r="E13" i="17"/>
  <c r="N13" i="17" s="1"/>
  <c r="N11" i="17"/>
  <c r="H11" i="17"/>
  <c r="E11" i="17"/>
  <c r="J11" i="17" s="1"/>
  <c r="N10" i="17"/>
  <c r="K10" i="17"/>
  <c r="J10" i="17"/>
  <c r="H10" i="17"/>
  <c r="O10" i="17" s="1"/>
  <c r="E10" i="17"/>
  <c r="H9" i="17"/>
  <c r="K9" i="17" s="1"/>
  <c r="E9" i="17"/>
  <c r="N9" i="17" s="1"/>
  <c r="H8" i="17"/>
  <c r="O8" i="17" s="1"/>
  <c r="E8" i="17"/>
  <c r="N33" i="16"/>
  <c r="K33" i="16"/>
  <c r="H33" i="16"/>
  <c r="O33" i="16" s="1"/>
  <c r="E33" i="16"/>
  <c r="J33" i="16" s="1"/>
  <c r="H32" i="16"/>
  <c r="K32" i="16" s="1"/>
  <c r="E32" i="16"/>
  <c r="N32" i="16" s="1"/>
  <c r="H31" i="16"/>
  <c r="O31" i="16" s="1"/>
  <c r="E31" i="16"/>
  <c r="N30" i="16"/>
  <c r="K30" i="16"/>
  <c r="J30" i="16"/>
  <c r="H30" i="16"/>
  <c r="O30" i="16" s="1"/>
  <c r="E30" i="16"/>
  <c r="H29" i="16"/>
  <c r="O29" i="16" s="1"/>
  <c r="E29" i="16"/>
  <c r="N29" i="16" s="1"/>
  <c r="H28" i="16"/>
  <c r="K28" i="16" s="1"/>
  <c r="E28" i="16"/>
  <c r="H26" i="16"/>
  <c r="E26" i="16"/>
  <c r="J26" i="16" s="1"/>
  <c r="K25" i="16"/>
  <c r="J25" i="16"/>
  <c r="H25" i="16"/>
  <c r="O25" i="16" s="1"/>
  <c r="E25" i="16"/>
  <c r="N25" i="16" s="1"/>
  <c r="H24" i="16"/>
  <c r="K24" i="16" s="1"/>
  <c r="E24" i="16"/>
  <c r="N24" i="16" s="1"/>
  <c r="K23" i="16"/>
  <c r="J23" i="16"/>
  <c r="H23" i="16"/>
  <c r="O23" i="16" s="1"/>
  <c r="E23" i="16"/>
  <c r="N23" i="16" s="1"/>
  <c r="N22" i="16"/>
  <c r="K22" i="16"/>
  <c r="J22" i="16"/>
  <c r="H22" i="16"/>
  <c r="O22" i="16" s="1"/>
  <c r="E22" i="16"/>
  <c r="H19" i="16"/>
  <c r="E19" i="16"/>
  <c r="J18" i="16"/>
  <c r="H18" i="16"/>
  <c r="E18" i="16"/>
  <c r="N18" i="16" s="1"/>
  <c r="N17" i="16"/>
  <c r="K17" i="16"/>
  <c r="H17" i="16"/>
  <c r="O17" i="16" s="1"/>
  <c r="E17" i="16"/>
  <c r="J17" i="16" s="1"/>
  <c r="O16" i="16"/>
  <c r="H16" i="16"/>
  <c r="K16" i="16" s="1"/>
  <c r="E16" i="16"/>
  <c r="N16" i="16" s="1"/>
  <c r="K15" i="16"/>
  <c r="J15" i="16"/>
  <c r="H15" i="16"/>
  <c r="O15" i="16" s="1"/>
  <c r="E15" i="16"/>
  <c r="N15" i="16" s="1"/>
  <c r="N14" i="16"/>
  <c r="H14" i="16"/>
  <c r="E14" i="16"/>
  <c r="J14" i="16" s="1"/>
  <c r="H13" i="16"/>
  <c r="O13" i="16" s="1"/>
  <c r="E13" i="16"/>
  <c r="N13" i="16" s="1"/>
  <c r="H11" i="16"/>
  <c r="O11" i="16" s="1"/>
  <c r="E11" i="16"/>
  <c r="H10" i="16"/>
  <c r="E10" i="16"/>
  <c r="J10" i="16" s="1"/>
  <c r="K9" i="16"/>
  <c r="H9" i="16"/>
  <c r="O9" i="16" s="1"/>
  <c r="E9" i="16"/>
  <c r="H8" i="16"/>
  <c r="K8" i="16" s="1"/>
  <c r="E8" i="16"/>
  <c r="N33" i="15"/>
  <c r="H33" i="15"/>
  <c r="E33" i="15"/>
  <c r="J33" i="15" s="1"/>
  <c r="J32" i="15"/>
  <c r="H32" i="15"/>
  <c r="O32" i="15" s="1"/>
  <c r="E32" i="15"/>
  <c r="N32" i="15" s="1"/>
  <c r="H31" i="15"/>
  <c r="K31" i="15" s="1"/>
  <c r="E31" i="15"/>
  <c r="N31" i="15" s="1"/>
  <c r="K30" i="15"/>
  <c r="J30" i="15"/>
  <c r="H30" i="15"/>
  <c r="O30" i="15" s="1"/>
  <c r="E30" i="15"/>
  <c r="N30" i="15" s="1"/>
  <c r="N29" i="15"/>
  <c r="H29" i="15"/>
  <c r="E29" i="15"/>
  <c r="J29" i="15" s="1"/>
  <c r="N28" i="15"/>
  <c r="K28" i="15"/>
  <c r="J28" i="15"/>
  <c r="H28" i="15"/>
  <c r="O28" i="15" s="1"/>
  <c r="E28" i="15"/>
  <c r="H26" i="15"/>
  <c r="O26" i="15" s="1"/>
  <c r="E26" i="15"/>
  <c r="K25" i="15"/>
  <c r="J25" i="15"/>
  <c r="H25" i="15"/>
  <c r="O25" i="15" s="1"/>
  <c r="E25" i="15"/>
  <c r="N25" i="15" s="1"/>
  <c r="K24" i="15"/>
  <c r="J24" i="15"/>
  <c r="H24" i="15"/>
  <c r="O24" i="15" s="1"/>
  <c r="E24" i="15"/>
  <c r="N24" i="15" s="1"/>
  <c r="K23" i="15"/>
  <c r="J23" i="15"/>
  <c r="H23" i="15"/>
  <c r="O23" i="15" s="1"/>
  <c r="E23" i="15"/>
  <c r="N23" i="15" s="1"/>
  <c r="O22" i="15"/>
  <c r="N22" i="15"/>
  <c r="K22" i="15"/>
  <c r="J22" i="15"/>
  <c r="H22" i="15"/>
  <c r="E22" i="15"/>
  <c r="H19" i="15"/>
  <c r="E19" i="15"/>
  <c r="H18" i="15"/>
  <c r="O18" i="15" s="1"/>
  <c r="E18" i="15"/>
  <c r="N17" i="15"/>
  <c r="J17" i="15"/>
  <c r="H17" i="15"/>
  <c r="E17" i="15"/>
  <c r="H16" i="15"/>
  <c r="O16" i="15" s="1"/>
  <c r="E16" i="15"/>
  <c r="K15" i="15"/>
  <c r="J15" i="15"/>
  <c r="H15" i="15"/>
  <c r="O15" i="15" s="1"/>
  <c r="E15" i="15"/>
  <c r="N15" i="15" s="1"/>
  <c r="H14" i="15"/>
  <c r="O14" i="15" s="1"/>
  <c r="E14" i="15"/>
  <c r="J14" i="15" s="1"/>
  <c r="H13" i="15"/>
  <c r="E13" i="15"/>
  <c r="N13" i="15" s="1"/>
  <c r="H11" i="15"/>
  <c r="K11" i="15" s="1"/>
  <c r="E11" i="15"/>
  <c r="N10" i="15"/>
  <c r="H10" i="15"/>
  <c r="E10" i="15"/>
  <c r="J10" i="15" s="1"/>
  <c r="H9" i="15"/>
  <c r="E9" i="15"/>
  <c r="N9" i="15" s="1"/>
  <c r="N8" i="15"/>
  <c r="H8" i="15"/>
  <c r="O8" i="15" s="1"/>
  <c r="E8" i="15"/>
  <c r="J8" i="15" s="1"/>
  <c r="K33" i="14"/>
  <c r="H33" i="14"/>
  <c r="O33" i="14" s="1"/>
  <c r="E33" i="14"/>
  <c r="O32" i="14"/>
  <c r="N32" i="14"/>
  <c r="H32" i="14"/>
  <c r="K32" i="14" s="1"/>
  <c r="E32" i="14"/>
  <c r="J32" i="14" s="1"/>
  <c r="H31" i="14"/>
  <c r="O31" i="14" s="1"/>
  <c r="E31" i="14"/>
  <c r="N31" i="14" s="1"/>
  <c r="O30" i="14"/>
  <c r="K30" i="14"/>
  <c r="J30" i="14"/>
  <c r="H30" i="14"/>
  <c r="E30" i="14"/>
  <c r="N30" i="14" s="1"/>
  <c r="O29" i="14"/>
  <c r="K29" i="14"/>
  <c r="H29" i="14"/>
  <c r="E29" i="14"/>
  <c r="J29" i="14" s="1"/>
  <c r="H28" i="14"/>
  <c r="E28" i="14"/>
  <c r="H26" i="14"/>
  <c r="K26" i="14" s="1"/>
  <c r="E26" i="14"/>
  <c r="N26" i="14" s="1"/>
  <c r="K25" i="14"/>
  <c r="J25" i="14"/>
  <c r="H25" i="14"/>
  <c r="O25" i="14" s="1"/>
  <c r="E25" i="14"/>
  <c r="N25" i="14" s="1"/>
  <c r="N24" i="14"/>
  <c r="J24" i="14"/>
  <c r="H24" i="14"/>
  <c r="K24" i="14" s="1"/>
  <c r="E24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H18" i="14"/>
  <c r="K18" i="14" s="1"/>
  <c r="E18" i="14"/>
  <c r="N18" i="14" s="1"/>
  <c r="H17" i="14"/>
  <c r="O17" i="14" s="1"/>
  <c r="E17" i="14"/>
  <c r="J17" i="14" s="1"/>
  <c r="O16" i="14"/>
  <c r="N16" i="14"/>
  <c r="J16" i="14"/>
  <c r="H16" i="14"/>
  <c r="K16" i="14" s="1"/>
  <c r="E16" i="14"/>
  <c r="K15" i="14"/>
  <c r="J15" i="14"/>
  <c r="H15" i="14"/>
  <c r="O15" i="14" s="1"/>
  <c r="E15" i="14"/>
  <c r="N15" i="14" s="1"/>
  <c r="H14" i="14"/>
  <c r="K14" i="14" s="1"/>
  <c r="E14" i="14"/>
  <c r="N14" i="14" s="1"/>
  <c r="N13" i="14"/>
  <c r="H13" i="14"/>
  <c r="K13" i="14" s="1"/>
  <c r="E13" i="14"/>
  <c r="J13" i="14" s="1"/>
  <c r="K11" i="14"/>
  <c r="H11" i="14"/>
  <c r="O11" i="14" s="1"/>
  <c r="E11" i="14"/>
  <c r="N11" i="14" s="1"/>
  <c r="H10" i="14"/>
  <c r="K10" i="14" s="1"/>
  <c r="E10" i="14"/>
  <c r="N10" i="14" s="1"/>
  <c r="O9" i="14"/>
  <c r="K9" i="14"/>
  <c r="H9" i="14"/>
  <c r="E9" i="14"/>
  <c r="H8" i="14"/>
  <c r="K8" i="14" s="1"/>
  <c r="E8" i="14"/>
  <c r="N8" i="14" s="1"/>
  <c r="H33" i="13"/>
  <c r="K33" i="13" s="1"/>
  <c r="E33" i="13"/>
  <c r="N33" i="13" s="1"/>
  <c r="O32" i="13"/>
  <c r="K32" i="13"/>
  <c r="H32" i="13"/>
  <c r="E32" i="13"/>
  <c r="J32" i="13" s="1"/>
  <c r="J31" i="13"/>
  <c r="H31" i="13"/>
  <c r="K31" i="13" s="1"/>
  <c r="E31" i="13"/>
  <c r="N31" i="13" s="1"/>
  <c r="N30" i="13"/>
  <c r="K30" i="13"/>
  <c r="J30" i="13"/>
  <c r="H30" i="13"/>
  <c r="O30" i="13" s="1"/>
  <c r="E30" i="13"/>
  <c r="H29" i="13"/>
  <c r="E29" i="13"/>
  <c r="N29" i="13" s="1"/>
  <c r="H28" i="13"/>
  <c r="O28" i="13" s="1"/>
  <c r="E28" i="13"/>
  <c r="H26" i="13"/>
  <c r="E26" i="13"/>
  <c r="N26" i="13" s="1"/>
  <c r="K25" i="13"/>
  <c r="J25" i="13"/>
  <c r="H25" i="13"/>
  <c r="O25" i="13" s="1"/>
  <c r="E25" i="13"/>
  <c r="N25" i="13" s="1"/>
  <c r="O24" i="13"/>
  <c r="N24" i="13"/>
  <c r="K24" i="13"/>
  <c r="H24" i="13"/>
  <c r="E24" i="13"/>
  <c r="J24" i="13" s="1"/>
  <c r="K23" i="13"/>
  <c r="J23" i="13"/>
  <c r="H23" i="13"/>
  <c r="O23" i="13" s="1"/>
  <c r="E23" i="13"/>
  <c r="N23" i="13" s="1"/>
  <c r="K22" i="13"/>
  <c r="J22" i="13"/>
  <c r="H22" i="13"/>
  <c r="O22" i="13" s="1"/>
  <c r="E22" i="13"/>
  <c r="N22" i="13" s="1"/>
  <c r="H19" i="13"/>
  <c r="E19" i="13"/>
  <c r="N18" i="13"/>
  <c r="H18" i="13"/>
  <c r="K18" i="13" s="1"/>
  <c r="E18" i="13"/>
  <c r="J18" i="13" s="1"/>
  <c r="H17" i="13"/>
  <c r="K17" i="13" s="1"/>
  <c r="E17" i="13"/>
  <c r="N17" i="13" s="1"/>
  <c r="K16" i="13"/>
  <c r="H16" i="13"/>
  <c r="O16" i="13" s="1"/>
  <c r="E16" i="13"/>
  <c r="N16" i="13" s="1"/>
  <c r="K15" i="13"/>
  <c r="J15" i="13"/>
  <c r="H15" i="13"/>
  <c r="O15" i="13" s="1"/>
  <c r="E15" i="13"/>
  <c r="N15" i="13" s="1"/>
  <c r="O14" i="13"/>
  <c r="K14" i="13"/>
  <c r="H14" i="13"/>
  <c r="E14" i="13"/>
  <c r="J14" i="13" s="1"/>
  <c r="N13" i="13"/>
  <c r="H13" i="13"/>
  <c r="K13" i="13" s="1"/>
  <c r="E13" i="13"/>
  <c r="J13" i="13" s="1"/>
  <c r="H11" i="13"/>
  <c r="K11" i="13" s="1"/>
  <c r="E11" i="13"/>
  <c r="N10" i="13"/>
  <c r="H10" i="13"/>
  <c r="K10" i="13" s="1"/>
  <c r="E10" i="13"/>
  <c r="J10" i="13" s="1"/>
  <c r="H9" i="13"/>
  <c r="K9" i="13" s="1"/>
  <c r="E9" i="13"/>
  <c r="N9" i="13" s="1"/>
  <c r="H8" i="13"/>
  <c r="E8" i="13"/>
  <c r="N33" i="12"/>
  <c r="H33" i="12"/>
  <c r="K33" i="12" s="1"/>
  <c r="E33" i="12"/>
  <c r="J33" i="12" s="1"/>
  <c r="H32" i="12"/>
  <c r="K32" i="12" s="1"/>
  <c r="E32" i="12"/>
  <c r="J32" i="12" s="1"/>
  <c r="H31" i="12"/>
  <c r="O31" i="12" s="1"/>
  <c r="E31" i="12"/>
  <c r="N31" i="12" s="1"/>
  <c r="O30" i="12"/>
  <c r="K30" i="12"/>
  <c r="J30" i="12"/>
  <c r="H30" i="12"/>
  <c r="E30" i="12"/>
  <c r="N30" i="12" s="1"/>
  <c r="H29" i="12"/>
  <c r="O29" i="12" s="1"/>
  <c r="E29" i="12"/>
  <c r="N28" i="12"/>
  <c r="J28" i="12"/>
  <c r="H28" i="12"/>
  <c r="K28" i="12" s="1"/>
  <c r="E28" i="12"/>
  <c r="H26" i="12"/>
  <c r="K26" i="12" s="1"/>
  <c r="E26" i="12"/>
  <c r="K25" i="12"/>
  <c r="J25" i="12"/>
  <c r="H25" i="12"/>
  <c r="O25" i="12" s="1"/>
  <c r="E25" i="12"/>
  <c r="N25" i="12" s="1"/>
  <c r="N24" i="12"/>
  <c r="H24" i="12"/>
  <c r="K24" i="12" s="1"/>
  <c r="E24" i="12"/>
  <c r="J24" i="12" s="1"/>
  <c r="H23" i="12"/>
  <c r="O23" i="12" s="1"/>
  <c r="E23" i="12"/>
  <c r="K22" i="12"/>
  <c r="J22" i="12"/>
  <c r="H22" i="12"/>
  <c r="O22" i="12" s="1"/>
  <c r="E22" i="12"/>
  <c r="N22" i="12" s="1"/>
  <c r="H19" i="12"/>
  <c r="E19" i="12"/>
  <c r="O18" i="12"/>
  <c r="H18" i="12"/>
  <c r="K18" i="12" s="1"/>
  <c r="E18" i="12"/>
  <c r="O17" i="12"/>
  <c r="N17" i="12"/>
  <c r="H17" i="12"/>
  <c r="K17" i="12" s="1"/>
  <c r="E17" i="12"/>
  <c r="J17" i="12" s="1"/>
  <c r="N16" i="12"/>
  <c r="H16" i="12"/>
  <c r="K16" i="12" s="1"/>
  <c r="E16" i="12"/>
  <c r="J16" i="12" s="1"/>
  <c r="K15" i="12"/>
  <c r="J15" i="12"/>
  <c r="H15" i="12"/>
  <c r="O15" i="12" s="1"/>
  <c r="E15" i="12"/>
  <c r="N15" i="12" s="1"/>
  <c r="H14" i="12"/>
  <c r="K14" i="12" s="1"/>
  <c r="E14" i="12"/>
  <c r="O13" i="12"/>
  <c r="N13" i="12"/>
  <c r="K13" i="12"/>
  <c r="H13" i="12"/>
  <c r="E13" i="12"/>
  <c r="J13" i="12" s="1"/>
  <c r="H11" i="12"/>
  <c r="E11" i="12"/>
  <c r="N11" i="12" s="1"/>
  <c r="H10" i="12"/>
  <c r="K10" i="12" s="1"/>
  <c r="E10" i="12"/>
  <c r="O9" i="12"/>
  <c r="K9" i="12"/>
  <c r="H9" i="12"/>
  <c r="E9" i="12"/>
  <c r="J9" i="12" s="1"/>
  <c r="H8" i="12"/>
  <c r="E8" i="12"/>
  <c r="H33" i="11"/>
  <c r="K33" i="11" s="1"/>
  <c r="E33" i="11"/>
  <c r="O32" i="11"/>
  <c r="K32" i="11"/>
  <c r="H32" i="11"/>
  <c r="E32" i="11"/>
  <c r="N31" i="11"/>
  <c r="H31" i="11"/>
  <c r="K31" i="11" s="1"/>
  <c r="E31" i="11"/>
  <c r="J31" i="11" s="1"/>
  <c r="K30" i="11"/>
  <c r="J30" i="11"/>
  <c r="H30" i="11"/>
  <c r="O30" i="11" s="1"/>
  <c r="E30" i="11"/>
  <c r="N30" i="11" s="1"/>
  <c r="H29" i="11"/>
  <c r="E29" i="11"/>
  <c r="H28" i="11"/>
  <c r="O28" i="11" s="1"/>
  <c r="E28" i="11"/>
  <c r="J26" i="11"/>
  <c r="H26" i="11"/>
  <c r="O26" i="11" s="1"/>
  <c r="E26" i="11"/>
  <c r="N26" i="11" s="1"/>
  <c r="K25" i="11"/>
  <c r="J25" i="11"/>
  <c r="H25" i="11"/>
  <c r="O25" i="11" s="1"/>
  <c r="E25" i="11"/>
  <c r="N25" i="11" s="1"/>
  <c r="O24" i="11"/>
  <c r="N24" i="11"/>
  <c r="K24" i="11"/>
  <c r="H24" i="11"/>
  <c r="E24" i="11"/>
  <c r="J24" i="11" s="1"/>
  <c r="H23" i="11"/>
  <c r="K23" i="11" s="1"/>
  <c r="E23" i="11"/>
  <c r="N23" i="11" s="1"/>
  <c r="K22" i="11"/>
  <c r="J22" i="11"/>
  <c r="H22" i="11"/>
  <c r="O22" i="11" s="1"/>
  <c r="E22" i="11"/>
  <c r="N22" i="11" s="1"/>
  <c r="H19" i="11"/>
  <c r="E19" i="11"/>
  <c r="H18" i="11"/>
  <c r="O18" i="11" s="1"/>
  <c r="E18" i="11"/>
  <c r="N18" i="11" s="1"/>
  <c r="O17" i="11"/>
  <c r="H17" i="11"/>
  <c r="K17" i="11" s="1"/>
  <c r="E17" i="11"/>
  <c r="O16" i="11"/>
  <c r="N16" i="11"/>
  <c r="K16" i="11"/>
  <c r="H16" i="11"/>
  <c r="E16" i="11"/>
  <c r="J16" i="11" s="1"/>
  <c r="K15" i="11"/>
  <c r="J15" i="11"/>
  <c r="H15" i="11"/>
  <c r="O15" i="11" s="1"/>
  <c r="E15" i="11"/>
  <c r="N15" i="11" s="1"/>
  <c r="K14" i="11"/>
  <c r="J14" i="11"/>
  <c r="H14" i="11"/>
  <c r="O14" i="11" s="1"/>
  <c r="E14" i="11"/>
  <c r="N14" i="11" s="1"/>
  <c r="H13" i="11"/>
  <c r="K13" i="11" s="1"/>
  <c r="E13" i="11"/>
  <c r="H11" i="11"/>
  <c r="K11" i="11" s="1"/>
  <c r="E11" i="11"/>
  <c r="J11" i="11" s="1"/>
  <c r="K10" i="11"/>
  <c r="J10" i="11"/>
  <c r="H10" i="11"/>
  <c r="O10" i="11" s="1"/>
  <c r="E10" i="11"/>
  <c r="N10" i="11" s="1"/>
  <c r="H9" i="11"/>
  <c r="K9" i="11" s="1"/>
  <c r="E9" i="11"/>
  <c r="H8" i="11"/>
  <c r="O8" i="11" s="1"/>
  <c r="E8" i="11"/>
  <c r="J8" i="11" s="1"/>
  <c r="H33" i="10"/>
  <c r="O33" i="10" s="1"/>
  <c r="E33" i="10"/>
  <c r="N33" i="10" s="1"/>
  <c r="H32" i="10"/>
  <c r="K32" i="10" s="1"/>
  <c r="E32" i="10"/>
  <c r="H31" i="10"/>
  <c r="O31" i="10" s="1"/>
  <c r="E31" i="10"/>
  <c r="O30" i="10"/>
  <c r="N30" i="10"/>
  <c r="K30" i="10"/>
  <c r="J30" i="10"/>
  <c r="H30" i="10"/>
  <c r="E30" i="10"/>
  <c r="H29" i="10"/>
  <c r="O29" i="10" s="1"/>
  <c r="E29" i="10"/>
  <c r="N29" i="10" s="1"/>
  <c r="H28" i="10"/>
  <c r="E28" i="10"/>
  <c r="N26" i="10"/>
  <c r="J26" i="10"/>
  <c r="H26" i="10"/>
  <c r="K26" i="10" s="1"/>
  <c r="E26" i="10"/>
  <c r="K25" i="10"/>
  <c r="J25" i="10"/>
  <c r="H25" i="10"/>
  <c r="O25" i="10" s="1"/>
  <c r="E25" i="10"/>
  <c r="N25" i="10" s="1"/>
  <c r="H24" i="10"/>
  <c r="K24" i="10" s="1"/>
  <c r="E24" i="10"/>
  <c r="O23" i="10"/>
  <c r="N23" i="10"/>
  <c r="K23" i="10"/>
  <c r="J23" i="10"/>
  <c r="H23" i="10"/>
  <c r="E23" i="10"/>
  <c r="K22" i="10"/>
  <c r="J22" i="10"/>
  <c r="H22" i="10"/>
  <c r="O22" i="10" s="1"/>
  <c r="E22" i="10"/>
  <c r="N22" i="10" s="1"/>
  <c r="H19" i="10"/>
  <c r="E19" i="10"/>
  <c r="H18" i="10"/>
  <c r="K18" i="10" s="1"/>
  <c r="E18" i="10"/>
  <c r="N18" i="10" s="1"/>
  <c r="H17" i="10"/>
  <c r="E17" i="10"/>
  <c r="N17" i="10" s="1"/>
  <c r="O16" i="10"/>
  <c r="H16" i="10"/>
  <c r="K16" i="10" s="1"/>
  <c r="E16" i="10"/>
  <c r="O15" i="10"/>
  <c r="K15" i="10"/>
  <c r="J15" i="10"/>
  <c r="H15" i="10"/>
  <c r="E15" i="10"/>
  <c r="N15" i="10" s="1"/>
  <c r="K14" i="10"/>
  <c r="H14" i="10"/>
  <c r="O14" i="10" s="1"/>
  <c r="E14" i="10"/>
  <c r="N14" i="10" s="1"/>
  <c r="K13" i="10"/>
  <c r="J13" i="10"/>
  <c r="H13" i="10"/>
  <c r="O13" i="10" s="1"/>
  <c r="E13" i="10"/>
  <c r="N13" i="10" s="1"/>
  <c r="H11" i="10"/>
  <c r="K11" i="10" s="1"/>
  <c r="E11" i="10"/>
  <c r="J11" i="10" s="1"/>
  <c r="O10" i="10"/>
  <c r="N10" i="10"/>
  <c r="K10" i="10"/>
  <c r="H10" i="10"/>
  <c r="E10" i="10"/>
  <c r="J10" i="10" s="1"/>
  <c r="H9" i="10"/>
  <c r="O9" i="10" s="1"/>
  <c r="E9" i="10"/>
  <c r="H8" i="10"/>
  <c r="K8" i="10" s="1"/>
  <c r="E8" i="10"/>
  <c r="N33" i="9"/>
  <c r="J33" i="9"/>
  <c r="H33" i="9"/>
  <c r="K33" i="9" s="1"/>
  <c r="E33" i="9"/>
  <c r="K32" i="9"/>
  <c r="H32" i="9"/>
  <c r="O32" i="9" s="1"/>
  <c r="E32" i="9"/>
  <c r="N32" i="9" s="1"/>
  <c r="H31" i="9"/>
  <c r="O31" i="9" s="1"/>
  <c r="E31" i="9"/>
  <c r="O30" i="9"/>
  <c r="N30" i="9"/>
  <c r="K30" i="9"/>
  <c r="J30" i="9"/>
  <c r="H30" i="9"/>
  <c r="E30" i="9"/>
  <c r="H29" i="9"/>
  <c r="E29" i="9"/>
  <c r="N29" i="9" s="1"/>
  <c r="K28" i="9"/>
  <c r="H28" i="9"/>
  <c r="O28" i="9" s="1"/>
  <c r="E28" i="9"/>
  <c r="H26" i="9"/>
  <c r="O26" i="9" s="1"/>
  <c r="E26" i="9"/>
  <c r="K25" i="9"/>
  <c r="J25" i="9"/>
  <c r="H25" i="9"/>
  <c r="O25" i="9" s="1"/>
  <c r="E25" i="9"/>
  <c r="N25" i="9" s="1"/>
  <c r="O24" i="9"/>
  <c r="H24" i="9"/>
  <c r="K24" i="9" s="1"/>
  <c r="E24" i="9"/>
  <c r="N24" i="9" s="1"/>
  <c r="H23" i="9"/>
  <c r="E23" i="9"/>
  <c r="K22" i="9"/>
  <c r="J22" i="9"/>
  <c r="H22" i="9"/>
  <c r="O22" i="9" s="1"/>
  <c r="E22" i="9"/>
  <c r="N22" i="9" s="1"/>
  <c r="H19" i="9"/>
  <c r="E19" i="9"/>
  <c r="K18" i="9"/>
  <c r="H18" i="9"/>
  <c r="O18" i="9" s="1"/>
  <c r="E18" i="9"/>
  <c r="H17" i="9"/>
  <c r="E17" i="9"/>
  <c r="N17" i="9" s="1"/>
  <c r="H16" i="9"/>
  <c r="K16" i="9" s="1"/>
  <c r="E16" i="9"/>
  <c r="N16" i="9" s="1"/>
  <c r="K15" i="9"/>
  <c r="J15" i="9"/>
  <c r="H15" i="9"/>
  <c r="O15" i="9" s="1"/>
  <c r="E15" i="9"/>
  <c r="N15" i="9" s="1"/>
  <c r="H14" i="9"/>
  <c r="E14" i="9"/>
  <c r="N13" i="9"/>
  <c r="J13" i="9"/>
  <c r="H13" i="9"/>
  <c r="K13" i="9" s="1"/>
  <c r="E13" i="9"/>
  <c r="H11" i="9"/>
  <c r="O11" i="9" s="1"/>
  <c r="E11" i="9"/>
  <c r="O10" i="9"/>
  <c r="H10" i="9"/>
  <c r="K10" i="9" s="1"/>
  <c r="E10" i="9"/>
  <c r="J10" i="9" s="1"/>
  <c r="N9" i="9"/>
  <c r="J9" i="9"/>
  <c r="H9" i="9"/>
  <c r="E9" i="9"/>
  <c r="H8" i="9"/>
  <c r="O8" i="9" s="1"/>
  <c r="E8" i="9"/>
  <c r="N8" i="9" s="1"/>
  <c r="H33" i="8"/>
  <c r="E33" i="8"/>
  <c r="N32" i="8"/>
  <c r="H32" i="8"/>
  <c r="K32" i="8" s="1"/>
  <c r="E32" i="8"/>
  <c r="J32" i="8" s="1"/>
  <c r="K31" i="8"/>
  <c r="J31" i="8"/>
  <c r="H31" i="8"/>
  <c r="O31" i="8" s="1"/>
  <c r="E31" i="8"/>
  <c r="N31" i="8" s="1"/>
  <c r="K30" i="8"/>
  <c r="J30" i="8"/>
  <c r="H30" i="8"/>
  <c r="O30" i="8" s="1"/>
  <c r="E30" i="8"/>
  <c r="N30" i="8" s="1"/>
  <c r="N29" i="8"/>
  <c r="H29" i="8"/>
  <c r="K29" i="8" s="1"/>
  <c r="E29" i="8"/>
  <c r="J29" i="8" s="1"/>
  <c r="H28" i="8"/>
  <c r="E28" i="8"/>
  <c r="H26" i="8"/>
  <c r="K26" i="8" s="1"/>
  <c r="E26" i="8"/>
  <c r="N25" i="8"/>
  <c r="K25" i="8"/>
  <c r="J25" i="8"/>
  <c r="H25" i="8"/>
  <c r="O25" i="8" s="1"/>
  <c r="E25" i="8"/>
  <c r="H24" i="8"/>
  <c r="E24" i="8"/>
  <c r="N24" i="8" s="1"/>
  <c r="H23" i="8"/>
  <c r="K23" i="8" s="1"/>
  <c r="E23" i="8"/>
  <c r="N23" i="8" s="1"/>
  <c r="K22" i="8"/>
  <c r="J22" i="8"/>
  <c r="H22" i="8"/>
  <c r="O22" i="8" s="1"/>
  <c r="E22" i="8"/>
  <c r="N22" i="8" s="1"/>
  <c r="H19" i="8"/>
  <c r="E19" i="8"/>
  <c r="O18" i="8"/>
  <c r="H18" i="8"/>
  <c r="K18" i="8" s="1"/>
  <c r="E18" i="8"/>
  <c r="O17" i="8"/>
  <c r="H17" i="8"/>
  <c r="K17" i="8" s="1"/>
  <c r="E17" i="8"/>
  <c r="J17" i="8" s="1"/>
  <c r="H16" i="8"/>
  <c r="O16" i="8" s="1"/>
  <c r="E16" i="8"/>
  <c r="N16" i="8" s="1"/>
  <c r="K15" i="8"/>
  <c r="J15" i="8"/>
  <c r="H15" i="8"/>
  <c r="O15" i="8" s="1"/>
  <c r="E15" i="8"/>
  <c r="N15" i="8" s="1"/>
  <c r="H14" i="8"/>
  <c r="O14" i="8" s="1"/>
  <c r="E14" i="8"/>
  <c r="H13" i="8"/>
  <c r="O13" i="8" s="1"/>
  <c r="E13" i="8"/>
  <c r="N11" i="8"/>
  <c r="H11" i="8"/>
  <c r="K11" i="8" s="1"/>
  <c r="E11" i="8"/>
  <c r="J11" i="8" s="1"/>
  <c r="H10" i="8"/>
  <c r="O10" i="8" s="1"/>
  <c r="E10" i="8"/>
  <c r="H9" i="8"/>
  <c r="O9" i="8" s="1"/>
  <c r="E9" i="8"/>
  <c r="J9" i="8" s="1"/>
  <c r="O8" i="8"/>
  <c r="N8" i="8"/>
  <c r="J8" i="8"/>
  <c r="H8" i="8"/>
  <c r="K8" i="8" s="1"/>
  <c r="E8" i="8"/>
  <c r="H33" i="7"/>
  <c r="O33" i="7" s="1"/>
  <c r="E33" i="7"/>
  <c r="H32" i="7"/>
  <c r="K32" i="7" s="1"/>
  <c r="E32" i="7"/>
  <c r="H31" i="7"/>
  <c r="O31" i="7" s="1"/>
  <c r="E31" i="7"/>
  <c r="N31" i="7" s="1"/>
  <c r="K30" i="7"/>
  <c r="J30" i="7"/>
  <c r="H30" i="7"/>
  <c r="O30" i="7" s="1"/>
  <c r="E30" i="7"/>
  <c r="N30" i="7" s="1"/>
  <c r="J29" i="7"/>
  <c r="H29" i="7"/>
  <c r="E29" i="7"/>
  <c r="N29" i="7" s="1"/>
  <c r="O28" i="7"/>
  <c r="N28" i="7"/>
  <c r="H28" i="7"/>
  <c r="K28" i="7" s="1"/>
  <c r="E28" i="7"/>
  <c r="J28" i="7" s="1"/>
  <c r="H26" i="7"/>
  <c r="O26" i="7" s="1"/>
  <c r="E26" i="7"/>
  <c r="O25" i="7"/>
  <c r="K25" i="7"/>
  <c r="J25" i="7"/>
  <c r="H25" i="7"/>
  <c r="E25" i="7"/>
  <c r="N25" i="7" s="1"/>
  <c r="H24" i="7"/>
  <c r="O24" i="7" s="1"/>
  <c r="E24" i="7"/>
  <c r="H23" i="7"/>
  <c r="O23" i="7" s="1"/>
  <c r="E23" i="7"/>
  <c r="N23" i="7" s="1"/>
  <c r="O22" i="7"/>
  <c r="K22" i="7"/>
  <c r="J22" i="7"/>
  <c r="H22" i="7"/>
  <c r="E22" i="7"/>
  <c r="N22" i="7" s="1"/>
  <c r="H19" i="7"/>
  <c r="E19" i="7"/>
  <c r="H18" i="7"/>
  <c r="O18" i="7" s="1"/>
  <c r="E18" i="7"/>
  <c r="J18" i="7" s="1"/>
  <c r="J17" i="7"/>
  <c r="H17" i="7"/>
  <c r="K17" i="7" s="1"/>
  <c r="E17" i="7"/>
  <c r="N17" i="7" s="1"/>
  <c r="H16" i="7"/>
  <c r="O16" i="7" s="1"/>
  <c r="E16" i="7"/>
  <c r="J16" i="7" s="1"/>
  <c r="O15" i="7"/>
  <c r="K15" i="7"/>
  <c r="J15" i="7"/>
  <c r="H15" i="7"/>
  <c r="E15" i="7"/>
  <c r="N15" i="7" s="1"/>
  <c r="N14" i="7"/>
  <c r="H14" i="7"/>
  <c r="O14" i="7" s="1"/>
  <c r="E14" i="7"/>
  <c r="J14" i="7" s="1"/>
  <c r="H13" i="7"/>
  <c r="O13" i="7" s="1"/>
  <c r="E13" i="7"/>
  <c r="N13" i="7" s="1"/>
  <c r="H11" i="7"/>
  <c r="O11" i="7" s="1"/>
  <c r="E11" i="7"/>
  <c r="N11" i="7" s="1"/>
  <c r="H10" i="7"/>
  <c r="E10" i="7"/>
  <c r="N10" i="7" s="1"/>
  <c r="H9" i="7"/>
  <c r="E9" i="7"/>
  <c r="N9" i="7" s="1"/>
  <c r="O8" i="7"/>
  <c r="K8" i="7"/>
  <c r="H8" i="7"/>
  <c r="E8" i="7"/>
  <c r="J8" i="7" s="1"/>
  <c r="H33" i="6"/>
  <c r="O33" i="6" s="1"/>
  <c r="E33" i="6"/>
  <c r="J33" i="6" s="1"/>
  <c r="H32" i="6"/>
  <c r="K32" i="6" s="1"/>
  <c r="E32" i="6"/>
  <c r="O31" i="6"/>
  <c r="K31" i="6"/>
  <c r="H31" i="6"/>
  <c r="E31" i="6"/>
  <c r="J31" i="6" s="1"/>
  <c r="H30" i="6"/>
  <c r="K30" i="6" s="1"/>
  <c r="E30" i="6"/>
  <c r="N30" i="6" s="1"/>
  <c r="N29" i="6"/>
  <c r="K29" i="6"/>
  <c r="H29" i="6"/>
  <c r="O29" i="6" s="1"/>
  <c r="E29" i="6"/>
  <c r="J29" i="6" s="1"/>
  <c r="J28" i="6"/>
  <c r="H28" i="6"/>
  <c r="K28" i="6" s="1"/>
  <c r="E28" i="6"/>
  <c r="N28" i="6" s="1"/>
  <c r="H26" i="6"/>
  <c r="O26" i="6" s="1"/>
  <c r="E26" i="6"/>
  <c r="K25" i="6"/>
  <c r="J25" i="6"/>
  <c r="H25" i="6"/>
  <c r="O25" i="6" s="1"/>
  <c r="E25" i="6"/>
  <c r="N25" i="6" s="1"/>
  <c r="H24" i="6"/>
  <c r="K24" i="6" s="1"/>
  <c r="E24" i="6"/>
  <c r="H23" i="6"/>
  <c r="O23" i="6" s="1"/>
  <c r="E23" i="6"/>
  <c r="J23" i="6" s="1"/>
  <c r="N22" i="6"/>
  <c r="J22" i="6"/>
  <c r="H22" i="6"/>
  <c r="K22" i="6" s="1"/>
  <c r="E22" i="6"/>
  <c r="H19" i="6"/>
  <c r="E19" i="6"/>
  <c r="J18" i="6"/>
  <c r="H18" i="6"/>
  <c r="O18" i="6" s="1"/>
  <c r="E18" i="6"/>
  <c r="N18" i="6" s="1"/>
  <c r="H17" i="6"/>
  <c r="O17" i="6" s="1"/>
  <c r="E17" i="6"/>
  <c r="J17" i="6" s="1"/>
  <c r="J16" i="6"/>
  <c r="H16" i="6"/>
  <c r="K16" i="6" s="1"/>
  <c r="E16" i="6"/>
  <c r="N16" i="6" s="1"/>
  <c r="O15" i="6"/>
  <c r="N15" i="6"/>
  <c r="K15" i="6"/>
  <c r="J15" i="6"/>
  <c r="H15" i="6"/>
  <c r="E15" i="6"/>
  <c r="H14" i="6"/>
  <c r="O14" i="6" s="1"/>
  <c r="E14" i="6"/>
  <c r="N14" i="6" s="1"/>
  <c r="K13" i="6"/>
  <c r="H13" i="6"/>
  <c r="O13" i="6" s="1"/>
  <c r="E13" i="6"/>
  <c r="J13" i="6" s="1"/>
  <c r="O11" i="6"/>
  <c r="K11" i="6"/>
  <c r="H11" i="6"/>
  <c r="E11" i="6"/>
  <c r="J11" i="6" s="1"/>
  <c r="N10" i="6"/>
  <c r="J10" i="6"/>
  <c r="H10" i="6"/>
  <c r="O10" i="6" s="1"/>
  <c r="E10" i="6"/>
  <c r="K9" i="6"/>
  <c r="H9" i="6"/>
  <c r="O9" i="6" s="1"/>
  <c r="E9" i="6"/>
  <c r="J9" i="6" s="1"/>
  <c r="H8" i="6"/>
  <c r="K8" i="6" s="1"/>
  <c r="E8" i="6"/>
  <c r="N8" i="6" s="1"/>
  <c r="J33" i="5"/>
  <c r="H33" i="5"/>
  <c r="O33" i="5" s="1"/>
  <c r="E33" i="5"/>
  <c r="N33" i="5" s="1"/>
  <c r="K32" i="5"/>
  <c r="H32" i="5"/>
  <c r="O32" i="5" s="1"/>
  <c r="E32" i="5"/>
  <c r="J32" i="5" s="1"/>
  <c r="O31" i="5"/>
  <c r="H31" i="5"/>
  <c r="K31" i="5" s="1"/>
  <c r="E31" i="5"/>
  <c r="N31" i="5" s="1"/>
  <c r="O30" i="5"/>
  <c r="K30" i="5"/>
  <c r="J30" i="5"/>
  <c r="H30" i="5"/>
  <c r="E30" i="5"/>
  <c r="N30" i="5" s="1"/>
  <c r="H29" i="5"/>
  <c r="O29" i="5" s="1"/>
  <c r="E29" i="5"/>
  <c r="H28" i="5"/>
  <c r="O28" i="5" s="1"/>
  <c r="E28" i="5"/>
  <c r="J28" i="5" s="1"/>
  <c r="O26" i="5"/>
  <c r="K26" i="5"/>
  <c r="H26" i="5"/>
  <c r="E26" i="5"/>
  <c r="J26" i="5" s="1"/>
  <c r="K25" i="5"/>
  <c r="J25" i="5"/>
  <c r="H25" i="5"/>
  <c r="O25" i="5" s="1"/>
  <c r="E25" i="5"/>
  <c r="N25" i="5" s="1"/>
  <c r="N24" i="5"/>
  <c r="K24" i="5"/>
  <c r="H24" i="5"/>
  <c r="O24" i="5" s="1"/>
  <c r="E24" i="5"/>
  <c r="J24" i="5" s="1"/>
  <c r="H23" i="5"/>
  <c r="K23" i="5" s="1"/>
  <c r="E23" i="5"/>
  <c r="N23" i="5" s="1"/>
  <c r="K22" i="5"/>
  <c r="J22" i="5"/>
  <c r="H22" i="5"/>
  <c r="O22" i="5" s="1"/>
  <c r="E22" i="5"/>
  <c r="N22" i="5" s="1"/>
  <c r="H19" i="5"/>
  <c r="E19" i="5"/>
  <c r="H18" i="5"/>
  <c r="O18" i="5" s="1"/>
  <c r="E18" i="5"/>
  <c r="J18" i="5" s="1"/>
  <c r="N17" i="5"/>
  <c r="K17" i="5"/>
  <c r="H17" i="5"/>
  <c r="O17" i="5" s="1"/>
  <c r="E17" i="5"/>
  <c r="J17" i="5" s="1"/>
  <c r="N16" i="5"/>
  <c r="H16" i="5"/>
  <c r="O16" i="5" s="1"/>
  <c r="E16" i="5"/>
  <c r="J16" i="5" s="1"/>
  <c r="K15" i="5"/>
  <c r="J15" i="5"/>
  <c r="H15" i="5"/>
  <c r="O15" i="5" s="1"/>
  <c r="E15" i="5"/>
  <c r="N15" i="5" s="1"/>
  <c r="O14" i="5"/>
  <c r="K14" i="5"/>
  <c r="H14" i="5"/>
  <c r="E14" i="5"/>
  <c r="J14" i="5" s="1"/>
  <c r="H13" i="5"/>
  <c r="K13" i="5" s="1"/>
  <c r="E13" i="5"/>
  <c r="N13" i="5" s="1"/>
  <c r="H11" i="5"/>
  <c r="K11" i="5" s="1"/>
  <c r="E11" i="5"/>
  <c r="N11" i="5" s="1"/>
  <c r="N10" i="5"/>
  <c r="K10" i="5"/>
  <c r="H10" i="5"/>
  <c r="O10" i="5" s="1"/>
  <c r="E10" i="5"/>
  <c r="J10" i="5" s="1"/>
  <c r="H9" i="5"/>
  <c r="O9" i="5" s="1"/>
  <c r="E9" i="5"/>
  <c r="N9" i="5" s="1"/>
  <c r="H8" i="5"/>
  <c r="K8" i="5" s="1"/>
  <c r="E8" i="5"/>
  <c r="N8" i="5" s="1"/>
  <c r="H33" i="4"/>
  <c r="O33" i="4" s="1"/>
  <c r="E33" i="4"/>
  <c r="J33" i="4" s="1"/>
  <c r="H32" i="4"/>
  <c r="K32" i="4" s="1"/>
  <c r="E32" i="4"/>
  <c r="N32" i="4" s="1"/>
  <c r="H31" i="4"/>
  <c r="O31" i="4" s="1"/>
  <c r="E31" i="4"/>
  <c r="J31" i="4" s="1"/>
  <c r="O30" i="4"/>
  <c r="H30" i="4"/>
  <c r="K30" i="4" s="1"/>
  <c r="E30" i="4"/>
  <c r="N30" i="4" s="1"/>
  <c r="H29" i="4"/>
  <c r="O29" i="4" s="1"/>
  <c r="E29" i="4"/>
  <c r="J29" i="4" s="1"/>
  <c r="N28" i="4"/>
  <c r="K28" i="4"/>
  <c r="H28" i="4"/>
  <c r="O28" i="4" s="1"/>
  <c r="E28" i="4"/>
  <c r="J28" i="4" s="1"/>
  <c r="K26" i="4"/>
  <c r="H26" i="4"/>
  <c r="O26" i="4" s="1"/>
  <c r="E26" i="4"/>
  <c r="N26" i="4" s="1"/>
  <c r="O25" i="4"/>
  <c r="K25" i="4"/>
  <c r="J25" i="4"/>
  <c r="H25" i="4"/>
  <c r="E25" i="4"/>
  <c r="N25" i="4" s="1"/>
  <c r="O24" i="4"/>
  <c r="N24" i="4"/>
  <c r="K24" i="4"/>
  <c r="H24" i="4"/>
  <c r="E24" i="4"/>
  <c r="J24" i="4" s="1"/>
  <c r="H23" i="4"/>
  <c r="O23" i="4" s="1"/>
  <c r="E23" i="4"/>
  <c r="K22" i="4"/>
  <c r="J22" i="4"/>
  <c r="H22" i="4"/>
  <c r="O22" i="4" s="1"/>
  <c r="E22" i="4"/>
  <c r="N22" i="4" s="1"/>
  <c r="H19" i="4"/>
  <c r="E19" i="4"/>
  <c r="H18" i="4"/>
  <c r="K18" i="4" s="1"/>
  <c r="E18" i="4"/>
  <c r="N18" i="4" s="1"/>
  <c r="N17" i="4"/>
  <c r="K17" i="4"/>
  <c r="H17" i="4"/>
  <c r="O17" i="4" s="1"/>
  <c r="E17" i="4"/>
  <c r="J17" i="4" s="1"/>
  <c r="N16" i="4"/>
  <c r="J16" i="4"/>
  <c r="H16" i="4"/>
  <c r="O16" i="4" s="1"/>
  <c r="E16" i="4"/>
  <c r="K15" i="4"/>
  <c r="J15" i="4"/>
  <c r="H15" i="4"/>
  <c r="O15" i="4" s="1"/>
  <c r="E15" i="4"/>
  <c r="N15" i="4" s="1"/>
  <c r="H14" i="4"/>
  <c r="O14" i="4" s="1"/>
  <c r="E14" i="4"/>
  <c r="N14" i="4" s="1"/>
  <c r="H13" i="4"/>
  <c r="O13" i="4" s="1"/>
  <c r="E13" i="4"/>
  <c r="J13" i="4" s="1"/>
  <c r="N11" i="4"/>
  <c r="H11" i="4"/>
  <c r="K11" i="4" s="1"/>
  <c r="E11" i="4"/>
  <c r="J11" i="4" s="1"/>
  <c r="O10" i="4"/>
  <c r="J10" i="4"/>
  <c r="H10" i="4"/>
  <c r="K10" i="4" s="1"/>
  <c r="E10" i="4"/>
  <c r="N10" i="4" s="1"/>
  <c r="H9" i="4"/>
  <c r="O9" i="4" s="1"/>
  <c r="E9" i="4"/>
  <c r="J9" i="4" s="1"/>
  <c r="J8" i="4"/>
  <c r="H8" i="4"/>
  <c r="E8" i="4"/>
  <c r="N8" i="4" s="1"/>
  <c r="H33" i="3"/>
  <c r="O33" i="3" s="1"/>
  <c r="E33" i="3"/>
  <c r="N33" i="3" s="1"/>
  <c r="N32" i="3"/>
  <c r="K32" i="3"/>
  <c r="H32" i="3"/>
  <c r="O32" i="3" s="1"/>
  <c r="E32" i="3"/>
  <c r="J32" i="3" s="1"/>
  <c r="O31" i="3"/>
  <c r="N31" i="3"/>
  <c r="K31" i="3"/>
  <c r="J31" i="3"/>
  <c r="H31" i="3"/>
  <c r="E31" i="3"/>
  <c r="K30" i="3"/>
  <c r="J30" i="3"/>
  <c r="H30" i="3"/>
  <c r="O30" i="3" s="1"/>
  <c r="E30" i="3"/>
  <c r="N30" i="3" s="1"/>
  <c r="H29" i="3"/>
  <c r="E29" i="3"/>
  <c r="N29" i="3" s="1"/>
  <c r="N28" i="3"/>
  <c r="K28" i="3"/>
  <c r="H28" i="3"/>
  <c r="O28" i="3" s="1"/>
  <c r="E28" i="3"/>
  <c r="J28" i="3" s="1"/>
  <c r="H26" i="3"/>
  <c r="K26" i="3" s="1"/>
  <c r="E26" i="3"/>
  <c r="O25" i="3"/>
  <c r="K25" i="3"/>
  <c r="J25" i="3"/>
  <c r="H25" i="3"/>
  <c r="E25" i="3"/>
  <c r="N25" i="3" s="1"/>
  <c r="N24" i="3"/>
  <c r="H24" i="3"/>
  <c r="O24" i="3" s="1"/>
  <c r="E24" i="3"/>
  <c r="J24" i="3" s="1"/>
  <c r="H23" i="3"/>
  <c r="K23" i="3" s="1"/>
  <c r="E23" i="3"/>
  <c r="N23" i="3" s="1"/>
  <c r="K22" i="3"/>
  <c r="J22" i="3"/>
  <c r="H22" i="3"/>
  <c r="O22" i="3" s="1"/>
  <c r="E22" i="3"/>
  <c r="N22" i="3" s="1"/>
  <c r="H19" i="3"/>
  <c r="E19" i="3"/>
  <c r="O18" i="3"/>
  <c r="H18" i="3"/>
  <c r="K18" i="3" s="1"/>
  <c r="E18" i="3"/>
  <c r="J18" i="3" s="1"/>
  <c r="H17" i="3"/>
  <c r="O17" i="3" s="1"/>
  <c r="E17" i="3"/>
  <c r="N17" i="3" s="1"/>
  <c r="O16" i="3"/>
  <c r="H16" i="3"/>
  <c r="K16" i="3" s="1"/>
  <c r="E16" i="3"/>
  <c r="J16" i="3" s="1"/>
  <c r="K15" i="3"/>
  <c r="J15" i="3"/>
  <c r="H15" i="3"/>
  <c r="O15" i="3" s="1"/>
  <c r="E15" i="3"/>
  <c r="N15" i="3" s="1"/>
  <c r="H14" i="3"/>
  <c r="O14" i="3" s="1"/>
  <c r="E14" i="3"/>
  <c r="N14" i="3" s="1"/>
  <c r="J13" i="3"/>
  <c r="H13" i="3"/>
  <c r="O13" i="3" s="1"/>
  <c r="E13" i="3"/>
  <c r="N13" i="3" s="1"/>
  <c r="O11" i="3"/>
  <c r="H11" i="3"/>
  <c r="K11" i="3" s="1"/>
  <c r="E11" i="3"/>
  <c r="J11" i="3" s="1"/>
  <c r="H10" i="3"/>
  <c r="O10" i="3" s="1"/>
  <c r="E10" i="3"/>
  <c r="N10" i="3" s="1"/>
  <c r="O9" i="3"/>
  <c r="H9" i="3"/>
  <c r="K9" i="3" s="1"/>
  <c r="E9" i="3"/>
  <c r="N9" i="3" s="1"/>
  <c r="H8" i="3"/>
  <c r="O8" i="3" s="1"/>
  <c r="E8" i="3"/>
  <c r="J8" i="3" s="1"/>
  <c r="J33" i="2"/>
  <c r="H33" i="2"/>
  <c r="K33" i="2" s="1"/>
  <c r="E33" i="2"/>
  <c r="N33" i="2" s="1"/>
  <c r="O32" i="2"/>
  <c r="K32" i="2"/>
  <c r="H32" i="2"/>
  <c r="E32" i="2"/>
  <c r="N32" i="2" s="1"/>
  <c r="N31" i="2"/>
  <c r="H31" i="2"/>
  <c r="O31" i="2" s="1"/>
  <c r="E31" i="2"/>
  <c r="J31" i="2" s="1"/>
  <c r="N30" i="2"/>
  <c r="K30" i="2"/>
  <c r="J30" i="2"/>
  <c r="H30" i="2"/>
  <c r="O30" i="2" s="1"/>
  <c r="E30" i="2"/>
  <c r="H29" i="2"/>
  <c r="O29" i="2" s="1"/>
  <c r="E29" i="2"/>
  <c r="J29" i="2" s="1"/>
  <c r="H28" i="2"/>
  <c r="E28" i="2"/>
  <c r="N28" i="2" s="1"/>
  <c r="O26" i="2"/>
  <c r="N26" i="2"/>
  <c r="H26" i="2"/>
  <c r="K26" i="2" s="1"/>
  <c r="E26" i="2"/>
  <c r="J26" i="2" s="1"/>
  <c r="K25" i="2"/>
  <c r="J25" i="2"/>
  <c r="H25" i="2"/>
  <c r="O25" i="2" s="1"/>
  <c r="E25" i="2"/>
  <c r="N25" i="2" s="1"/>
  <c r="H24" i="2"/>
  <c r="K24" i="2" s="1"/>
  <c r="E24" i="2"/>
  <c r="N24" i="2" s="1"/>
  <c r="H23" i="2"/>
  <c r="K23" i="2" s="1"/>
  <c r="E23" i="2"/>
  <c r="J23" i="2" s="1"/>
  <c r="K22" i="2"/>
  <c r="J22" i="2"/>
  <c r="H22" i="2"/>
  <c r="O22" i="2" s="1"/>
  <c r="E22" i="2"/>
  <c r="N22" i="2" s="1"/>
  <c r="H19" i="2"/>
  <c r="E19" i="2"/>
  <c r="H18" i="2"/>
  <c r="O18" i="2" s="1"/>
  <c r="E18" i="2"/>
  <c r="J18" i="2" s="1"/>
  <c r="H17" i="2"/>
  <c r="O17" i="2" s="1"/>
  <c r="E17" i="2"/>
  <c r="N17" i="2" s="1"/>
  <c r="H16" i="2"/>
  <c r="O16" i="2" s="1"/>
  <c r="E16" i="2"/>
  <c r="N16" i="2" s="1"/>
  <c r="K15" i="2"/>
  <c r="J15" i="2"/>
  <c r="H15" i="2"/>
  <c r="O15" i="2" s="1"/>
  <c r="E15" i="2"/>
  <c r="N15" i="2" s="1"/>
  <c r="H14" i="2"/>
  <c r="O14" i="2" s="1"/>
  <c r="E14" i="2"/>
  <c r="N14" i="2" s="1"/>
  <c r="J13" i="2"/>
  <c r="H13" i="2"/>
  <c r="K13" i="2" s="1"/>
  <c r="E13" i="2"/>
  <c r="N13" i="2" s="1"/>
  <c r="H11" i="2"/>
  <c r="K11" i="2" s="1"/>
  <c r="E11" i="2"/>
  <c r="J11" i="2" s="1"/>
  <c r="H10" i="2"/>
  <c r="O10" i="2" s="1"/>
  <c r="E10" i="2"/>
  <c r="N10" i="2" s="1"/>
  <c r="H9" i="2"/>
  <c r="K9" i="2" s="1"/>
  <c r="E9" i="2"/>
  <c r="N9" i="2" s="1"/>
  <c r="O8" i="2"/>
  <c r="K8" i="2"/>
  <c r="H8" i="2"/>
  <c r="E8" i="2"/>
  <c r="J8" i="2" s="1"/>
  <c r="O33" i="1"/>
  <c r="H33" i="1"/>
  <c r="K33" i="1" s="1"/>
  <c r="E33" i="1"/>
  <c r="N33" i="1" s="1"/>
  <c r="O32" i="1"/>
  <c r="H32" i="1"/>
  <c r="K32" i="1" s="1"/>
  <c r="E32" i="1"/>
  <c r="N32" i="1" s="1"/>
  <c r="O31" i="1"/>
  <c r="H31" i="1"/>
  <c r="K31" i="1" s="1"/>
  <c r="E31" i="1"/>
  <c r="O30" i="1"/>
  <c r="N30" i="1"/>
  <c r="K30" i="1"/>
  <c r="J30" i="1"/>
  <c r="H30" i="1"/>
  <c r="E30" i="1"/>
  <c r="O29" i="1"/>
  <c r="H29" i="1"/>
  <c r="K29" i="1" s="1"/>
  <c r="E29" i="1"/>
  <c r="N29" i="1" s="1"/>
  <c r="O28" i="1"/>
  <c r="K28" i="1"/>
  <c r="J28" i="1"/>
  <c r="H28" i="1"/>
  <c r="E28" i="1"/>
  <c r="N28" i="1" s="1"/>
  <c r="O26" i="1"/>
  <c r="N26" i="1"/>
  <c r="K26" i="1"/>
  <c r="J26" i="1"/>
  <c r="H26" i="1"/>
  <c r="E26" i="1"/>
  <c r="O25" i="1"/>
  <c r="K25" i="1"/>
  <c r="J25" i="1"/>
  <c r="H25" i="1"/>
  <c r="E25" i="1"/>
  <c r="N25" i="1" s="1"/>
  <c r="O24" i="1"/>
  <c r="J24" i="1"/>
  <c r="H24" i="1"/>
  <c r="K24" i="1" s="1"/>
  <c r="E24" i="1"/>
  <c r="N24" i="1" s="1"/>
  <c r="O23" i="1"/>
  <c r="H23" i="1"/>
  <c r="K23" i="1" s="1"/>
  <c r="E23" i="1"/>
  <c r="J23" i="1" s="1"/>
  <c r="O22" i="1"/>
  <c r="K22" i="1"/>
  <c r="J22" i="1"/>
  <c r="H22" i="1"/>
  <c r="E22" i="1"/>
  <c r="N22" i="1" s="1"/>
  <c r="H19" i="1"/>
  <c r="E19" i="1"/>
  <c r="H18" i="1"/>
  <c r="K18" i="1" s="1"/>
  <c r="E18" i="1"/>
  <c r="N18" i="1" s="1"/>
  <c r="H17" i="1"/>
  <c r="K17" i="1" s="1"/>
  <c r="E17" i="1"/>
  <c r="N17" i="1" s="1"/>
  <c r="J16" i="1"/>
  <c r="H16" i="1"/>
  <c r="K16" i="1" s="1"/>
  <c r="E16" i="1"/>
  <c r="N16" i="1" s="1"/>
  <c r="K15" i="1"/>
  <c r="J15" i="1"/>
  <c r="H15" i="1"/>
  <c r="O15" i="1" s="1"/>
  <c r="E15" i="1"/>
  <c r="N15" i="1" s="1"/>
  <c r="O14" i="1"/>
  <c r="K14" i="1"/>
  <c r="J14" i="1"/>
  <c r="H14" i="1"/>
  <c r="E14" i="1"/>
  <c r="N14" i="1" s="1"/>
  <c r="H13" i="1"/>
  <c r="O13" i="1" s="1"/>
  <c r="E13" i="1"/>
  <c r="N13" i="1" s="1"/>
  <c r="O11" i="1"/>
  <c r="H11" i="1"/>
  <c r="K11" i="1" s="1"/>
  <c r="E11" i="1"/>
  <c r="J11" i="1" s="1"/>
  <c r="O10" i="1"/>
  <c r="K10" i="1"/>
  <c r="J10" i="1"/>
  <c r="H10" i="1"/>
  <c r="E10" i="1"/>
  <c r="N10" i="1" s="1"/>
  <c r="H9" i="1"/>
  <c r="O9" i="1" s="1"/>
  <c r="E9" i="1"/>
  <c r="N9" i="1" s="1"/>
  <c r="H8" i="1"/>
  <c r="K8" i="1" s="1"/>
  <c r="E8" i="1"/>
  <c r="K8" i="4" l="1"/>
  <c r="O8" i="4"/>
  <c r="O32" i="10"/>
  <c r="O10" i="12"/>
  <c r="K17" i="14"/>
  <c r="O18" i="1"/>
  <c r="K28" i="8"/>
  <c r="O28" i="8"/>
  <c r="J14" i="4"/>
  <c r="K18" i="6"/>
  <c r="J31" i="7"/>
  <c r="N11" i="3"/>
  <c r="N18" i="3"/>
  <c r="N13" i="6"/>
  <c r="N10" i="9"/>
  <c r="O10" i="13"/>
  <c r="O17" i="13"/>
  <c r="K17" i="17"/>
  <c r="O17" i="17"/>
  <c r="N31" i="18"/>
  <c r="J31" i="18"/>
  <c r="N28" i="19"/>
  <c r="K18" i="7"/>
  <c r="N8" i="12"/>
  <c r="J8" i="12"/>
  <c r="O33" i="17"/>
  <c r="O22" i="19"/>
  <c r="K18" i="5"/>
  <c r="J11" i="7"/>
  <c r="K18" i="11"/>
  <c r="O18" i="13"/>
  <c r="K16" i="2"/>
  <c r="J32" i="2"/>
  <c r="N31" i="4"/>
  <c r="J13" i="5"/>
  <c r="K11" i="7"/>
  <c r="K31" i="12"/>
  <c r="N16" i="18"/>
  <c r="J16" i="8"/>
  <c r="J24" i="8"/>
  <c r="K31" i="16"/>
  <c r="K28" i="17"/>
  <c r="J8" i="18"/>
  <c r="J14" i="3"/>
  <c r="O13" i="5"/>
  <c r="N29" i="5"/>
  <c r="J29" i="5"/>
  <c r="N23" i="6"/>
  <c r="K16" i="8"/>
  <c r="K31" i="10"/>
  <c r="O13" i="11"/>
  <c r="K28" i="11"/>
  <c r="K28" i="13"/>
  <c r="O8" i="16"/>
  <c r="O24" i="16"/>
  <c r="K33" i="18"/>
  <c r="K29" i="20"/>
  <c r="O33" i="13"/>
  <c r="N29" i="19"/>
  <c r="N10" i="20"/>
  <c r="N8" i="1"/>
  <c r="J8" i="1"/>
  <c r="K29" i="3"/>
  <c r="O29" i="3"/>
  <c r="K31" i="4"/>
  <c r="J29" i="9"/>
  <c r="N11" i="11"/>
  <c r="K26" i="11"/>
  <c r="J31" i="12"/>
  <c r="J26" i="13"/>
  <c r="K14" i="19"/>
  <c r="J30" i="6"/>
  <c r="J31" i="10"/>
  <c r="N31" i="10"/>
  <c r="J28" i="11"/>
  <c r="N28" i="11"/>
  <c r="J28" i="13"/>
  <c r="N28" i="13"/>
  <c r="O11" i="15"/>
  <c r="K28" i="5"/>
  <c r="K23" i="6"/>
  <c r="O24" i="14"/>
  <c r="J31" i="14"/>
  <c r="J24" i="16"/>
  <c r="O30" i="19"/>
  <c r="K11" i="20"/>
  <c r="J9" i="2"/>
  <c r="O13" i="9"/>
  <c r="N32" i="12"/>
  <c r="J13" i="15"/>
  <c r="N9" i="16"/>
  <c r="J9" i="16"/>
  <c r="K17" i="2"/>
  <c r="J32" i="4"/>
  <c r="N24" i="6"/>
  <c r="J24" i="6"/>
  <c r="N31" i="6"/>
  <c r="J14" i="9"/>
  <c r="N14" i="9"/>
  <c r="N14" i="13"/>
  <c r="N8" i="19"/>
  <c r="J8" i="19"/>
  <c r="O31" i="19"/>
  <c r="O8" i="10"/>
  <c r="K33" i="5"/>
  <c r="N32" i="6"/>
  <c r="J32" i="6"/>
  <c r="K9" i="8"/>
  <c r="N10" i="18"/>
  <c r="J10" i="18"/>
  <c r="K8" i="19"/>
  <c r="K10" i="6"/>
  <c r="O10" i="14"/>
  <c r="J16" i="19"/>
  <c r="O11" i="4"/>
  <c r="K31" i="9"/>
  <c r="N11" i="10"/>
  <c r="J18" i="10"/>
  <c r="O11" i="12"/>
  <c r="K11" i="12"/>
  <c r="O33" i="12"/>
  <c r="J26" i="14"/>
  <c r="N10" i="16"/>
  <c r="J28" i="18"/>
  <c r="O23" i="20"/>
  <c r="J18" i="1"/>
  <c r="N11" i="2"/>
  <c r="J28" i="2"/>
  <c r="O18" i="4"/>
  <c r="J23" i="7"/>
  <c r="K10" i="8"/>
  <c r="O11" i="10"/>
  <c r="J33" i="10"/>
  <c r="J11" i="12"/>
  <c r="N8" i="13"/>
  <c r="J8" i="13"/>
  <c r="O26" i="14"/>
  <c r="J9" i="19"/>
  <c r="O31" i="20"/>
  <c r="K31" i="20"/>
  <c r="O11" i="2"/>
  <c r="J8" i="5"/>
  <c r="K17" i="6"/>
  <c r="K23" i="7"/>
  <c r="O26" i="8"/>
  <c r="O18" i="10"/>
  <c r="K33" i="10"/>
  <c r="O8" i="13"/>
  <c r="K8" i="13"/>
  <c r="J18" i="14"/>
  <c r="N28" i="14"/>
  <c r="J28" i="14"/>
  <c r="K8" i="17"/>
  <c r="K24" i="17"/>
  <c r="N11" i="1"/>
  <c r="N13" i="4"/>
  <c r="J31" i="5"/>
  <c r="N26" i="6"/>
  <c r="J26" i="6"/>
  <c r="N28" i="8"/>
  <c r="J28" i="8"/>
  <c r="J32" i="9"/>
  <c r="O26" i="10"/>
  <c r="J29" i="12"/>
  <c r="N29" i="12"/>
  <c r="N16" i="15"/>
  <c r="J16" i="15"/>
  <c r="K11" i="16"/>
  <c r="O28" i="16"/>
  <c r="J22" i="18"/>
  <c r="J24" i="20"/>
  <c r="K32" i="20"/>
  <c r="O32" i="20"/>
  <c r="J33" i="8"/>
  <c r="N33" i="8"/>
  <c r="N30" i="20"/>
  <c r="O11" i="5"/>
  <c r="O33" i="11"/>
  <c r="N26" i="7"/>
  <c r="J26" i="7"/>
  <c r="K18" i="15"/>
  <c r="O24" i="6"/>
  <c r="N18" i="2"/>
  <c r="N33" i="4"/>
  <c r="O16" i="6"/>
  <c r="N10" i="8"/>
  <c r="J10" i="8"/>
  <c r="K10" i="18"/>
  <c r="O10" i="18"/>
  <c r="K28" i="10"/>
  <c r="O28" i="10"/>
  <c r="J32" i="11"/>
  <c r="N32" i="11"/>
  <c r="J32" i="1"/>
  <c r="N26" i="3"/>
  <c r="J26" i="3"/>
  <c r="J17" i="9"/>
  <c r="J29" i="16"/>
  <c r="O8" i="20"/>
  <c r="K14" i="4"/>
  <c r="K31" i="7"/>
  <c r="K26" i="9"/>
  <c r="J17" i="13"/>
  <c r="O13" i="14"/>
  <c r="J9" i="15"/>
  <c r="O31" i="15"/>
  <c r="K29" i="16"/>
  <c r="O16" i="17"/>
  <c r="K14" i="18"/>
  <c r="O14" i="18"/>
  <c r="J23" i="18"/>
  <c r="J30" i="18"/>
  <c r="N9" i="20"/>
  <c r="J9" i="20"/>
  <c r="K10" i="7"/>
  <c r="O10" i="7"/>
  <c r="O10" i="15"/>
  <c r="K10" i="15"/>
  <c r="O29" i="9"/>
  <c r="K29" i="9"/>
  <c r="O14" i="9"/>
  <c r="K14" i="9"/>
  <c r="N17" i="8"/>
  <c r="J31" i="1"/>
  <c r="N31" i="1"/>
  <c r="K28" i="2"/>
  <c r="O28" i="2"/>
  <c r="J26" i="9"/>
  <c r="N26" i="9"/>
  <c r="K29" i="12"/>
  <c r="K16" i="15"/>
  <c r="O16" i="20"/>
  <c r="K24" i="7"/>
  <c r="J31" i="15"/>
  <c r="O9" i="17"/>
  <c r="K33" i="3"/>
  <c r="N23" i="4"/>
  <c r="J23" i="4"/>
  <c r="N32" i="5"/>
  <c r="J9" i="7"/>
  <c r="J18" i="9"/>
  <c r="N18" i="9"/>
  <c r="J14" i="10"/>
  <c r="N23" i="12"/>
  <c r="J23" i="12"/>
  <c r="N32" i="13"/>
  <c r="N17" i="17"/>
  <c r="J17" i="17"/>
  <c r="K28" i="19"/>
  <c r="J16" i="13"/>
  <c r="N18" i="17"/>
  <c r="N11" i="18"/>
  <c r="J26" i="18"/>
  <c r="O26" i="19"/>
  <c r="J18" i="11"/>
  <c r="K31" i="14"/>
  <c r="J9" i="17"/>
  <c r="K23" i="18"/>
  <c r="J16" i="20"/>
  <c r="O24" i="20"/>
  <c r="K10" i="19"/>
  <c r="N26" i="20"/>
  <c r="J9" i="5"/>
  <c r="K29" i="5"/>
  <c r="J14" i="6"/>
  <c r="K26" i="6"/>
  <c r="K14" i="8"/>
  <c r="K9" i="10"/>
  <c r="K8" i="11"/>
  <c r="K23" i="12"/>
  <c r="J8" i="14"/>
  <c r="N23" i="1"/>
  <c r="K29" i="2"/>
  <c r="N8" i="3"/>
  <c r="J23" i="3"/>
  <c r="J23" i="5"/>
  <c r="J8" i="6"/>
  <c r="K14" i="6"/>
  <c r="J8" i="9"/>
  <c r="J29" i="10"/>
  <c r="N8" i="11"/>
  <c r="J23" i="11"/>
  <c r="K14" i="15"/>
  <c r="K26" i="15"/>
  <c r="K32" i="15"/>
  <c r="J13" i="16"/>
  <c r="O32" i="16"/>
  <c r="K32" i="19"/>
  <c r="J13" i="20"/>
  <c r="K33" i="20"/>
  <c r="K31" i="18"/>
  <c r="N17" i="19"/>
  <c r="K8" i="3"/>
  <c r="O32" i="6"/>
  <c r="K13" i="7"/>
  <c r="K26" i="7"/>
  <c r="N29" i="2"/>
  <c r="O23" i="5"/>
  <c r="O8" i="6"/>
  <c r="J9" i="13"/>
  <c r="J29" i="13"/>
  <c r="O8" i="14"/>
  <c r="J23" i="14"/>
  <c r="N14" i="15"/>
  <c r="K13" i="16"/>
  <c r="K13" i="20"/>
  <c r="J28" i="20"/>
  <c r="N8" i="2"/>
  <c r="O23" i="2"/>
  <c r="J30" i="4"/>
  <c r="K16" i="5"/>
  <c r="K33" i="6"/>
  <c r="N9" i="12"/>
  <c r="K23" i="14"/>
  <c r="N29" i="14"/>
  <c r="K8" i="15"/>
  <c r="N26" i="16"/>
  <c r="O13" i="17"/>
  <c r="K18" i="17"/>
  <c r="K11" i="18"/>
  <c r="O18" i="18"/>
  <c r="O28" i="20"/>
  <c r="K17" i="3"/>
  <c r="O8" i="1"/>
  <c r="O16" i="1"/>
  <c r="O9" i="2"/>
  <c r="O13" i="2"/>
  <c r="O33" i="2"/>
  <c r="O23" i="3"/>
  <c r="O26" i="3"/>
  <c r="O32" i="4"/>
  <c r="O8" i="5"/>
  <c r="O22" i="6"/>
  <c r="O30" i="6"/>
  <c r="N14" i="8"/>
  <c r="J14" i="8"/>
  <c r="N18" i="8"/>
  <c r="J18" i="8"/>
  <c r="J17" i="2"/>
  <c r="J32" i="7"/>
  <c r="N32" i="7"/>
  <c r="N9" i="10"/>
  <c r="J9" i="10"/>
  <c r="K29" i="11"/>
  <c r="O29" i="11"/>
  <c r="O9" i="7"/>
  <c r="K9" i="7"/>
  <c r="J24" i="7"/>
  <c r="N24" i="7"/>
  <c r="O33" i="8"/>
  <c r="K33" i="8"/>
  <c r="N23" i="20"/>
  <c r="J23" i="20"/>
  <c r="J9" i="1"/>
  <c r="J13" i="1"/>
  <c r="J17" i="1"/>
  <c r="J29" i="1"/>
  <c r="J33" i="1"/>
  <c r="J10" i="2"/>
  <c r="J14" i="2"/>
  <c r="K18" i="2"/>
  <c r="J24" i="2"/>
  <c r="K31" i="2"/>
  <c r="J10" i="3"/>
  <c r="K14" i="3"/>
  <c r="J17" i="3"/>
  <c r="K24" i="3"/>
  <c r="K13" i="4"/>
  <c r="K23" i="4"/>
  <c r="K33" i="4"/>
  <c r="N18" i="5"/>
  <c r="N26" i="5"/>
  <c r="O17" i="7"/>
  <c r="O29" i="7"/>
  <c r="K29" i="7"/>
  <c r="O32" i="7"/>
  <c r="O17" i="9"/>
  <c r="K17" i="9"/>
  <c r="N23" i="9"/>
  <c r="J23" i="9"/>
  <c r="K9" i="1"/>
  <c r="K13" i="1"/>
  <c r="K10" i="2"/>
  <c r="K10" i="3"/>
  <c r="K14" i="7"/>
  <c r="N33" i="7"/>
  <c r="J33" i="7"/>
  <c r="J13" i="8"/>
  <c r="N13" i="8"/>
  <c r="O24" i="8"/>
  <c r="K24" i="8"/>
  <c r="O23" i="9"/>
  <c r="K23" i="9"/>
  <c r="O24" i="2"/>
  <c r="K9" i="4"/>
  <c r="K29" i="4"/>
  <c r="N28" i="5"/>
  <c r="N9" i="6"/>
  <c r="N17" i="6"/>
  <c r="N33" i="6"/>
  <c r="O9" i="9"/>
  <c r="K9" i="9"/>
  <c r="N8" i="17"/>
  <c r="J8" i="17"/>
  <c r="K14" i="2"/>
  <c r="J33" i="3"/>
  <c r="K16" i="4"/>
  <c r="J26" i="4"/>
  <c r="K9" i="5"/>
  <c r="O17" i="1"/>
  <c r="J9" i="3"/>
  <c r="K13" i="3"/>
  <c r="J29" i="3"/>
  <c r="N9" i="4"/>
  <c r="J18" i="4"/>
  <c r="N29" i="4"/>
  <c r="J11" i="5"/>
  <c r="O28" i="6"/>
  <c r="J10" i="7"/>
  <c r="K33" i="7"/>
  <c r="N9" i="8"/>
  <c r="O11" i="8"/>
  <c r="K13" i="8"/>
  <c r="O17" i="10"/>
  <c r="K17" i="10"/>
  <c r="J16" i="2"/>
  <c r="N23" i="2"/>
  <c r="N16" i="3"/>
  <c r="N14" i="5"/>
  <c r="N11" i="6"/>
  <c r="N8" i="7"/>
  <c r="J13" i="7"/>
  <c r="K16" i="7"/>
  <c r="N18" i="7"/>
  <c r="N28" i="9"/>
  <c r="J28" i="9"/>
  <c r="N32" i="10"/>
  <c r="J32" i="10"/>
  <c r="N33" i="11"/>
  <c r="J33" i="11"/>
  <c r="K8" i="12"/>
  <c r="O8" i="12"/>
  <c r="O23" i="8"/>
  <c r="O29" i="8"/>
  <c r="O32" i="8"/>
  <c r="O16" i="9"/>
  <c r="O33" i="9"/>
  <c r="N28" i="10"/>
  <c r="J28" i="10"/>
  <c r="N17" i="11"/>
  <c r="J17" i="11"/>
  <c r="O16" i="12"/>
  <c r="O28" i="12"/>
  <c r="O8" i="18"/>
  <c r="K8" i="18"/>
  <c r="N29" i="11"/>
  <c r="J29" i="11"/>
  <c r="K28" i="14"/>
  <c r="O28" i="14"/>
  <c r="N11" i="9"/>
  <c r="J11" i="9"/>
  <c r="N31" i="9"/>
  <c r="J31" i="9"/>
  <c r="J17" i="10"/>
  <c r="N10" i="12"/>
  <c r="J10" i="12"/>
  <c r="O32" i="12"/>
  <c r="K29" i="13"/>
  <c r="O29" i="13"/>
  <c r="J18" i="15"/>
  <c r="N18" i="15"/>
  <c r="N9" i="11"/>
  <c r="J9" i="11"/>
  <c r="O31" i="11"/>
  <c r="N11" i="13"/>
  <c r="J11" i="13"/>
  <c r="N28" i="16"/>
  <c r="J28" i="16"/>
  <c r="N31" i="19"/>
  <c r="J31" i="19"/>
  <c r="N26" i="8"/>
  <c r="J26" i="8"/>
  <c r="K11" i="9"/>
  <c r="N24" i="10"/>
  <c r="J24" i="10"/>
  <c r="N14" i="12"/>
  <c r="J14" i="12"/>
  <c r="N26" i="12"/>
  <c r="J26" i="12"/>
  <c r="O9" i="15"/>
  <c r="K9" i="15"/>
  <c r="N11" i="15"/>
  <c r="J11" i="15"/>
  <c r="N16" i="7"/>
  <c r="J23" i="8"/>
  <c r="K8" i="9"/>
  <c r="J16" i="9"/>
  <c r="N16" i="10"/>
  <c r="J16" i="10"/>
  <c r="K29" i="10"/>
  <c r="O9" i="11"/>
  <c r="N13" i="11"/>
  <c r="J13" i="11"/>
  <c r="N18" i="12"/>
  <c r="J18" i="12"/>
  <c r="O24" i="12"/>
  <c r="O9" i="13"/>
  <c r="O11" i="13"/>
  <c r="O26" i="13"/>
  <c r="K26" i="13"/>
  <c r="O29" i="15"/>
  <c r="K29" i="15"/>
  <c r="N8" i="16"/>
  <c r="J8" i="16"/>
  <c r="O28" i="18"/>
  <c r="K28" i="18"/>
  <c r="J24" i="9"/>
  <c r="N8" i="10"/>
  <c r="J8" i="10"/>
  <c r="O24" i="10"/>
  <c r="O11" i="11"/>
  <c r="O23" i="11"/>
  <c r="O14" i="12"/>
  <c r="O26" i="12"/>
  <c r="O13" i="13"/>
  <c r="J9" i="14"/>
  <c r="N9" i="14"/>
  <c r="J33" i="14"/>
  <c r="N33" i="14"/>
  <c r="J26" i="15"/>
  <c r="N26" i="15"/>
  <c r="N31" i="16"/>
  <c r="J31" i="16"/>
  <c r="O11" i="17"/>
  <c r="K11" i="17"/>
  <c r="N24" i="17"/>
  <c r="J24" i="17"/>
  <c r="O24" i="18"/>
  <c r="K24" i="18"/>
  <c r="N10" i="19"/>
  <c r="J10" i="19"/>
  <c r="N14" i="19"/>
  <c r="J14" i="19"/>
  <c r="J10" i="14"/>
  <c r="O18" i="14"/>
  <c r="J13" i="17"/>
  <c r="J29" i="17"/>
  <c r="O31" i="17"/>
  <c r="K31" i="17"/>
  <c r="N18" i="19"/>
  <c r="J18" i="19"/>
  <c r="J23" i="19"/>
  <c r="O33" i="15"/>
  <c r="K33" i="15"/>
  <c r="O26" i="16"/>
  <c r="K26" i="16"/>
  <c r="N28" i="17"/>
  <c r="J28" i="17"/>
  <c r="O32" i="18"/>
  <c r="K32" i="18"/>
  <c r="N22" i="19"/>
  <c r="J22" i="19"/>
  <c r="N31" i="20"/>
  <c r="J31" i="20"/>
  <c r="N17" i="14"/>
  <c r="O13" i="15"/>
  <c r="K13" i="15"/>
  <c r="O10" i="16"/>
  <c r="K10" i="16"/>
  <c r="N32" i="17"/>
  <c r="J32" i="17"/>
  <c r="O29" i="19"/>
  <c r="K29" i="19"/>
  <c r="O33" i="19"/>
  <c r="K33" i="19"/>
  <c r="J11" i="14"/>
  <c r="J14" i="14"/>
  <c r="O14" i="16"/>
  <c r="K14" i="16"/>
  <c r="N16" i="17"/>
  <c r="J16" i="17"/>
  <c r="O23" i="17"/>
  <c r="K23" i="17"/>
  <c r="N9" i="18"/>
  <c r="J9" i="18"/>
  <c r="J14" i="18"/>
  <c r="O16" i="18"/>
  <c r="K16" i="18"/>
  <c r="J18" i="18"/>
  <c r="N29" i="18"/>
  <c r="J29" i="18"/>
  <c r="O9" i="19"/>
  <c r="K9" i="19"/>
  <c r="N26" i="19"/>
  <c r="J26" i="19"/>
  <c r="J8" i="20"/>
  <c r="O10" i="20"/>
  <c r="K10" i="20"/>
  <c r="O31" i="13"/>
  <c r="J33" i="13"/>
  <c r="O14" i="14"/>
  <c r="N11" i="16"/>
  <c r="J11" i="16"/>
  <c r="J16" i="16"/>
  <c r="O18" i="16"/>
  <c r="K18" i="16"/>
  <c r="J32" i="16"/>
  <c r="N33" i="18"/>
  <c r="J33" i="18"/>
  <c r="J11" i="19"/>
  <c r="O13" i="19"/>
  <c r="K13" i="19"/>
  <c r="N30" i="19"/>
  <c r="J30" i="19"/>
  <c r="O17" i="15"/>
  <c r="K17" i="15"/>
  <c r="N13" i="18"/>
  <c r="J13" i="18"/>
  <c r="N17" i="18"/>
  <c r="J17" i="18"/>
  <c r="O17" i="19"/>
  <c r="K17" i="19"/>
  <c r="N11" i="20"/>
  <c r="J11" i="20"/>
  <c r="K14" i="20"/>
  <c r="K18" i="20"/>
  <c r="K22" i="20"/>
  <c r="K26" i="20"/>
  <c r="K30" i="20"/>
</calcChain>
</file>

<file path=xl/sharedStrings.xml><?xml version="1.0" encoding="utf-8"?>
<sst xmlns="http://schemas.openxmlformats.org/spreadsheetml/2006/main" count="1920" uniqueCount="67">
  <si>
    <t/>
  </si>
  <si>
    <t/>
  </si>
  <si>
    <t>Free State: Matjhabeng (FS184)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</si>
  <si>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</si>
  <si>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</si>
  <si>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</si>
  <si>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</si>
  <si>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</si>
  <si>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</si>
  <si>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</si>
  <si>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</si>
  <si>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</si>
  <si>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</si>
  <si>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</si>
  <si>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</si>
  <si>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</si>
  <si>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</si>
  <si>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</si>
  <si>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</si>
  <si>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</si>
  <si>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</si>
  <si>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</si>
  <si>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</si>
  <si>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</si>
  <si>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</si>
  <si>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</si>
  <si>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</si>
  <si>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</si>
  <si>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</si>
  <si>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</si>
  <si>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</si>
  <si>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</si>
  <si>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</si>
  <si>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</si>
  <si>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</si>
  <si>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</si>
  <si>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</si>
  <si>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</si>
  <si>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</si>
  <si>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</si>
  <si>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</si>
  <si>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</si>
  <si>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</si>
  <si>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</si>
  <si>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</si>
  <si>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</si>
  <si>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Gauteng: Emfuleni (GT421)</t>
  </si>
  <si>
    <t>Gauteng: Mogale City (GT481)</t>
  </si>
  <si>
    <t>Kwazulu-Natal: Msunduzi (KZN225)</t>
  </si>
  <si>
    <t>Kwazulu-Natal: Newcastle (KZN252)</t>
  </si>
  <si>
    <t>Kwazulu-Natal: uMhlathuze (KZN282)</t>
  </si>
  <si>
    <t>Limpopo: Polokwane (LIM354)</t>
  </si>
  <si>
    <t>Mpumalanga: Govan Mbeki (MP307)</t>
  </si>
  <si>
    <t>Mpumalanga: Emalahleni (MP) (MP312)</t>
  </si>
  <si>
    <t>Mpumalanga: Steve Tshwete (MP313)</t>
  </si>
  <si>
    <t>Mpumalanga: City of Mbombela (MP326)</t>
  </si>
  <si>
    <t>Northern Cape: Sol Plaatje (NC091)</t>
  </si>
  <si>
    <t>North West: Madibeng (NW372)</t>
  </si>
  <si>
    <t>North West: Rustenburg (NW373)</t>
  </si>
  <si>
    <t>North West: City of Matlosana (NW403)</t>
  </si>
  <si>
    <t>North West: J B Marks (NW405)</t>
  </si>
  <si>
    <t>Western Cape: Drakenstein (WC023)</t>
  </si>
  <si>
    <t>Western Cape: Stellenbosch (WC024)</t>
  </si>
  <si>
    <t>Western Cape: George (WC044)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</si>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</sst>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65</v>
      </c>
      <c r="D6" s="7" t="s">
        <v>66</v>
      </c>
      <c r="E6" s="8" t="s">
        <v>4</v>
      </c>
      <c r="F6" s="9" t="s">
        <v>65</v>
      </c>
      <c r="G6" s="10" t="s">
        <v>66</v>
      </c>
      <c r="H6" s="11" t="s">
        <v>4</v>
      </c>
      <c r="I6" s="12" t="s">
        <v>66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13649261240</v>
      </c>
      <c r="D8" s="58">
        <v>14002324546</v>
      </c>
      <c r="E8" s="59">
        <f>$D8       -$C8</f>
        <v>353063306</v>
      </c>
      <c r="F8" s="57">
        <v>14263054235</v>
      </c>
      <c r="G8" s="58">
        <v>14574041695</v>
      </c>
      <c r="H8" s="59">
        <f>$G8       -$F8</f>
        <v>310987460</v>
      </c>
      <c r="I8" s="59">
        <v>15143199904</v>
      </c>
      <c r="J8" s="27">
        <f>IF(($C8       =0),0,(($E8       /$C8       )*100))</f>
        <v>2.5866843618270434</v>
      </c>
      <c r="K8" s="28">
        <f>IF(($F8       =0),0,(($H8       /$F8       )*100))</f>
        <v>2.1803707317950893</v>
      </c>
      <c r="L8" s="78">
        <v>64170684</v>
      </c>
      <c r="M8" s="79">
        <v>-2616114983</v>
      </c>
      <c r="N8" s="29">
        <f>IF(($L8       =0),0,(($E8       /$L8       )*100))</f>
        <v>550.19408239438428</v>
      </c>
      <c r="O8" s="28">
        <f>IF(($M8       =0),0,(($H8       /$M8       )*100))</f>
        <v>-11.887377352327942</v>
      </c>
      <c r="Q8" s="30"/>
    </row>
    <row r="9" spans="1:17" ht="13" x14ac:dyDescent="0.3">
      <c r="A9" s="1" t="s">
        <v>16</v>
      </c>
      <c r="B9" s="26" t="s">
        <v>19</v>
      </c>
      <c r="C9" s="57">
        <v>53019870581</v>
      </c>
      <c r="D9" s="58">
        <v>51657992737</v>
      </c>
      <c r="E9" s="59">
        <f>$D9       -$C9</f>
        <v>-1361877844</v>
      </c>
      <c r="F9" s="57">
        <v>58153362967</v>
      </c>
      <c r="G9" s="58">
        <v>55061109523</v>
      </c>
      <c r="H9" s="59">
        <f>$G9       -$F9</f>
        <v>-3092253444</v>
      </c>
      <c r="I9" s="59">
        <v>58777924472</v>
      </c>
      <c r="J9" s="27">
        <f>IF(($C9       =0),0,(($E9       /$C9       )*100))</f>
        <v>-2.568617820217836</v>
      </c>
      <c r="K9" s="28">
        <f>IF(($F9       =0),0,(($H9       /$F9       )*100))</f>
        <v>-5.3174112144722319</v>
      </c>
      <c r="L9" s="78">
        <v>64170684</v>
      </c>
      <c r="M9" s="79">
        <v>-2616114983</v>
      </c>
      <c r="N9" s="29">
        <f>IF(($L9       =0),0,(($E9       /$L9       )*100))</f>
        <v>-2122.274158710853</v>
      </c>
      <c r="O9" s="28">
        <f>IF(($M9       =0),0,(($H9       /$M9       )*100))</f>
        <v>118.20021153863787</v>
      </c>
      <c r="Q9" s="30"/>
    </row>
    <row r="10" spans="1:17" ht="13" x14ac:dyDescent="0.3">
      <c r="A10" s="1" t="s">
        <v>16</v>
      </c>
      <c r="B10" s="26" t="s">
        <v>20</v>
      </c>
      <c r="C10" s="57">
        <v>23576358385</v>
      </c>
      <c r="D10" s="58">
        <v>24649343607</v>
      </c>
      <c r="E10" s="59">
        <f t="shared" ref="E10:E33" si="0">$D10      -$C10</f>
        <v>1072985222</v>
      </c>
      <c r="F10" s="57">
        <v>24917448895</v>
      </c>
      <c r="G10" s="58">
        <v>25082599896</v>
      </c>
      <c r="H10" s="59">
        <f t="shared" ref="H10:H33" si="1">$G10      -$F10</f>
        <v>165151001</v>
      </c>
      <c r="I10" s="59">
        <v>26113489995</v>
      </c>
      <c r="J10" s="27">
        <f t="shared" ref="J10:J33" si="2">IF(($C10      =0),0,(($E10      /$C10      )*100))</f>
        <v>4.5511066827125681</v>
      </c>
      <c r="K10" s="28">
        <f t="shared" ref="K10:K33" si="3">IF(($F10      =0),0,(($H10      /$F10      )*100))</f>
        <v>0.66279257437602135</v>
      </c>
      <c r="L10" s="78">
        <v>64170684</v>
      </c>
      <c r="M10" s="79">
        <v>-2616114983</v>
      </c>
      <c r="N10" s="29">
        <f t="shared" ref="N10:N33" si="4">IF(($L10      =0),0,(($E10      /$L10      )*100))</f>
        <v>1672.0800763164686</v>
      </c>
      <c r="O10" s="28">
        <f t="shared" ref="O10:O33" si="5">IF(($M10      =0),0,(($H10      /$M10      )*100))</f>
        <v>-6.3128341863099218</v>
      </c>
      <c r="Q10" s="30"/>
    </row>
    <row r="11" spans="1:17" ht="14" x14ac:dyDescent="0.3">
      <c r="A11" s="4" t="s">
        <v>16</v>
      </c>
      <c r="B11" s="31" t="s">
        <v>21</v>
      </c>
      <c r="C11" s="60">
        <v>90245490206</v>
      </c>
      <c r="D11" s="61">
        <v>90309660890</v>
      </c>
      <c r="E11" s="62">
        <f t="shared" si="0"/>
        <v>64170684</v>
      </c>
      <c r="F11" s="60">
        <v>97333866097</v>
      </c>
      <c r="G11" s="61">
        <v>94717751114</v>
      </c>
      <c r="H11" s="62">
        <f t="shared" si="1"/>
        <v>-2616114983</v>
      </c>
      <c r="I11" s="62">
        <v>100034614371</v>
      </c>
      <c r="J11" s="32">
        <f t="shared" si="2"/>
        <v>7.1106804177715671E-2</v>
      </c>
      <c r="K11" s="33">
        <f t="shared" si="3"/>
        <v>-2.6877746542943837</v>
      </c>
      <c r="L11" s="80">
        <v>64170684</v>
      </c>
      <c r="M11" s="81">
        <v>-2616114983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20178536806</v>
      </c>
      <c r="D13" s="58">
        <v>20330847848</v>
      </c>
      <c r="E13" s="59">
        <f t="shared" si="0"/>
        <v>152311042</v>
      </c>
      <c r="F13" s="57">
        <v>21100805381</v>
      </c>
      <c r="G13" s="58">
        <v>21312969963</v>
      </c>
      <c r="H13" s="59">
        <f t="shared" si="1"/>
        <v>212164582</v>
      </c>
      <c r="I13" s="59">
        <v>22400627269</v>
      </c>
      <c r="J13" s="27">
        <f t="shared" si="2"/>
        <v>0.75481707848465496</v>
      </c>
      <c r="K13" s="28">
        <f t="shared" si="3"/>
        <v>1.0054809670489706</v>
      </c>
      <c r="L13" s="78">
        <v>1356316876</v>
      </c>
      <c r="M13" s="79">
        <v>-848094197</v>
      </c>
      <c r="N13" s="29">
        <f t="shared" si="4"/>
        <v>11.229753510786516</v>
      </c>
      <c r="O13" s="28">
        <f t="shared" si="5"/>
        <v>-25.016629373305332</v>
      </c>
      <c r="Q13" s="30"/>
    </row>
    <row r="14" spans="1:17" ht="13" x14ac:dyDescent="0.3">
      <c r="A14" s="1" t="s">
        <v>16</v>
      </c>
      <c r="B14" s="26" t="s">
        <v>24</v>
      </c>
      <c r="C14" s="57">
        <v>6629657056</v>
      </c>
      <c r="D14" s="58">
        <v>6321195905</v>
      </c>
      <c r="E14" s="59">
        <f t="shared" si="0"/>
        <v>-308461151</v>
      </c>
      <c r="F14" s="57">
        <v>6538203719</v>
      </c>
      <c r="G14" s="58">
        <v>6524399502</v>
      </c>
      <c r="H14" s="59">
        <f t="shared" si="1"/>
        <v>-13804217</v>
      </c>
      <c r="I14" s="59">
        <v>6616717421</v>
      </c>
      <c r="J14" s="27">
        <f t="shared" si="2"/>
        <v>-4.6527467166772247</v>
      </c>
      <c r="K14" s="28">
        <f t="shared" si="3"/>
        <v>-0.21113164400009421</v>
      </c>
      <c r="L14" s="78">
        <v>1356316876</v>
      </c>
      <c r="M14" s="79">
        <v>-848094197</v>
      </c>
      <c r="N14" s="29">
        <f t="shared" si="4"/>
        <v>-22.742557912403356</v>
      </c>
      <c r="O14" s="28">
        <f t="shared" si="5"/>
        <v>1.6276749739392451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1356316876</v>
      </c>
      <c r="M15" s="79">
        <v>-848094197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28230176863</v>
      </c>
      <c r="D16" s="58">
        <v>27609609849</v>
      </c>
      <c r="E16" s="59">
        <f t="shared" si="0"/>
        <v>-620567014</v>
      </c>
      <c r="F16" s="57">
        <v>31533378278</v>
      </c>
      <c r="G16" s="58">
        <v>29368046671</v>
      </c>
      <c r="H16" s="59">
        <f t="shared" si="1"/>
        <v>-2165331607</v>
      </c>
      <c r="I16" s="59">
        <v>31304464739</v>
      </c>
      <c r="J16" s="27">
        <f t="shared" si="2"/>
        <v>-2.1982399083491</v>
      </c>
      <c r="K16" s="28">
        <f t="shared" si="3"/>
        <v>-6.8667923490794962</v>
      </c>
      <c r="L16" s="78">
        <v>1356316876</v>
      </c>
      <c r="M16" s="79">
        <v>-848094197</v>
      </c>
      <c r="N16" s="29">
        <f t="shared" si="4"/>
        <v>-45.753837099642489</v>
      </c>
      <c r="O16" s="28">
        <f t="shared" si="5"/>
        <v>255.31734737244051</v>
      </c>
      <c r="Q16" s="30"/>
    </row>
    <row r="17" spans="1:17" ht="13" x14ac:dyDescent="0.3">
      <c r="A17" s="1" t="s">
        <v>16</v>
      </c>
      <c r="B17" s="26" t="s">
        <v>26</v>
      </c>
      <c r="C17" s="57">
        <v>32555031059</v>
      </c>
      <c r="D17" s="58">
        <v>34688065058</v>
      </c>
      <c r="E17" s="59">
        <f t="shared" si="0"/>
        <v>2133033999</v>
      </c>
      <c r="F17" s="57">
        <v>34457343718</v>
      </c>
      <c r="G17" s="58">
        <v>35576220763</v>
      </c>
      <c r="H17" s="59">
        <f t="shared" si="1"/>
        <v>1118877045</v>
      </c>
      <c r="I17" s="59">
        <v>36841373577</v>
      </c>
      <c r="J17" s="39">
        <f t="shared" si="2"/>
        <v>6.5520871263623395</v>
      </c>
      <c r="K17" s="28">
        <f t="shared" si="3"/>
        <v>3.2471366747156298</v>
      </c>
      <c r="L17" s="82">
        <v>1356316876</v>
      </c>
      <c r="M17" s="79">
        <v>-848094197</v>
      </c>
      <c r="N17" s="29">
        <f t="shared" si="4"/>
        <v>157.26664150125933</v>
      </c>
      <c r="O17" s="28">
        <f t="shared" si="5"/>
        <v>-131.92839297307444</v>
      </c>
      <c r="Q17" s="30"/>
    </row>
    <row r="18" spans="1:17" ht="14" x14ac:dyDescent="0.3">
      <c r="A18" s="1" t="s">
        <v>16</v>
      </c>
      <c r="B18" s="31" t="s">
        <v>27</v>
      </c>
      <c r="C18" s="60">
        <v>87593401784</v>
      </c>
      <c r="D18" s="61">
        <v>88949718660</v>
      </c>
      <c r="E18" s="62">
        <f t="shared" si="0"/>
        <v>1356316876</v>
      </c>
      <c r="F18" s="60">
        <v>93629731096</v>
      </c>
      <c r="G18" s="61">
        <v>92781636899</v>
      </c>
      <c r="H18" s="62">
        <f t="shared" si="1"/>
        <v>-848094197</v>
      </c>
      <c r="I18" s="62">
        <v>97163183006</v>
      </c>
      <c r="J18" s="40">
        <f t="shared" si="2"/>
        <v>1.5484235665884913</v>
      </c>
      <c r="K18" s="33">
        <f t="shared" si="3"/>
        <v>-0.90579582689438254</v>
      </c>
      <c r="L18" s="83">
        <v>1356316876</v>
      </c>
      <c r="M18" s="81">
        <v>-848094197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2652088422</v>
      </c>
      <c r="D19" s="67">
        <v>1359942230</v>
      </c>
      <c r="E19" s="68">
        <f t="shared" si="0"/>
        <v>-1292146192</v>
      </c>
      <c r="F19" s="69">
        <v>3704135001</v>
      </c>
      <c r="G19" s="70">
        <v>1936114215</v>
      </c>
      <c r="H19" s="71">
        <f t="shared" si="1"/>
        <v>-1768020786</v>
      </c>
      <c r="I19" s="71">
        <v>2871431365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1207347499</v>
      </c>
      <c r="D22" s="58">
        <v>1149139028</v>
      </c>
      <c r="E22" s="59">
        <f t="shared" si="0"/>
        <v>-58208471</v>
      </c>
      <c r="F22" s="57">
        <v>1030734999</v>
      </c>
      <c r="G22" s="58">
        <v>978969259</v>
      </c>
      <c r="H22" s="59">
        <f t="shared" si="1"/>
        <v>-51765740</v>
      </c>
      <c r="I22" s="59">
        <v>752357056</v>
      </c>
      <c r="J22" s="27">
        <f t="shared" si="2"/>
        <v>-4.8211861993512111</v>
      </c>
      <c r="K22" s="28">
        <f t="shared" si="3"/>
        <v>-5.0222161904099654</v>
      </c>
      <c r="L22" s="78">
        <v>-67974270</v>
      </c>
      <c r="M22" s="79">
        <v>731686275</v>
      </c>
      <c r="N22" s="29">
        <f t="shared" si="4"/>
        <v>85.63309469892063</v>
      </c>
      <c r="O22" s="28">
        <f t="shared" si="5"/>
        <v>-7.0748545884641603</v>
      </c>
      <c r="Q22" s="30"/>
    </row>
    <row r="23" spans="1:17" ht="13" x14ac:dyDescent="0.3">
      <c r="A23" s="4" t="s">
        <v>16</v>
      </c>
      <c r="B23" s="26" t="s">
        <v>31</v>
      </c>
      <c r="C23" s="57">
        <v>1977353982</v>
      </c>
      <c r="D23" s="58">
        <v>2090080982</v>
      </c>
      <c r="E23" s="59">
        <f t="shared" si="0"/>
        <v>112727000</v>
      </c>
      <c r="F23" s="57">
        <v>1653613060</v>
      </c>
      <c r="G23" s="58">
        <v>1786789221</v>
      </c>
      <c r="H23" s="59">
        <f t="shared" si="1"/>
        <v>133176161</v>
      </c>
      <c r="I23" s="59">
        <v>1728985267</v>
      </c>
      <c r="J23" s="27">
        <f t="shared" si="2"/>
        <v>5.7009013573776999</v>
      </c>
      <c r="K23" s="28">
        <f t="shared" si="3"/>
        <v>8.0536471452396494</v>
      </c>
      <c r="L23" s="78">
        <v>-67974270</v>
      </c>
      <c r="M23" s="79">
        <v>731686275</v>
      </c>
      <c r="N23" s="29">
        <f t="shared" si="4"/>
        <v>-165.837750078081</v>
      </c>
      <c r="O23" s="28">
        <f t="shared" si="5"/>
        <v>18.201265426223827</v>
      </c>
      <c r="Q23" s="30"/>
    </row>
    <row r="24" spans="1:17" ht="13" x14ac:dyDescent="0.3">
      <c r="A24" s="4" t="s">
        <v>16</v>
      </c>
      <c r="B24" s="26" t="s">
        <v>32</v>
      </c>
      <c r="C24" s="57">
        <v>5512823904</v>
      </c>
      <c r="D24" s="58">
        <v>5390331105</v>
      </c>
      <c r="E24" s="59">
        <f t="shared" si="0"/>
        <v>-122492799</v>
      </c>
      <c r="F24" s="57">
        <v>4816414528</v>
      </c>
      <c r="G24" s="58">
        <v>5466690382</v>
      </c>
      <c r="H24" s="59">
        <f t="shared" si="1"/>
        <v>650275854</v>
      </c>
      <c r="I24" s="59">
        <v>5418067577</v>
      </c>
      <c r="J24" s="27">
        <f t="shared" si="2"/>
        <v>-2.2219610336387046</v>
      </c>
      <c r="K24" s="28">
        <f t="shared" si="3"/>
        <v>13.501243512568358</v>
      </c>
      <c r="L24" s="78">
        <v>-67974270</v>
      </c>
      <c r="M24" s="79">
        <v>731686275</v>
      </c>
      <c r="N24" s="29">
        <f t="shared" si="4"/>
        <v>180.20465537916039</v>
      </c>
      <c r="O24" s="28">
        <f t="shared" si="5"/>
        <v>88.873589162240336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-67974270</v>
      </c>
      <c r="M25" s="79">
        <v>731686275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8697525385</v>
      </c>
      <c r="D26" s="61">
        <v>8629551115</v>
      </c>
      <c r="E26" s="62">
        <f t="shared" si="0"/>
        <v>-67974270</v>
      </c>
      <c r="F26" s="60">
        <v>7500762587</v>
      </c>
      <c r="G26" s="61">
        <v>8232448862</v>
      </c>
      <c r="H26" s="62">
        <f t="shared" si="1"/>
        <v>731686275</v>
      </c>
      <c r="I26" s="62">
        <v>7899409900</v>
      </c>
      <c r="J26" s="40">
        <f t="shared" si="2"/>
        <v>-0.78153574713596541</v>
      </c>
      <c r="K26" s="33">
        <f t="shared" si="3"/>
        <v>9.7548251462874891</v>
      </c>
      <c r="L26" s="83">
        <v>-67974270</v>
      </c>
      <c r="M26" s="81">
        <v>731686275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2398364707</v>
      </c>
      <c r="D28" s="58">
        <v>2403226224</v>
      </c>
      <c r="E28" s="59">
        <f t="shared" si="0"/>
        <v>4861517</v>
      </c>
      <c r="F28" s="57">
        <v>1963976273</v>
      </c>
      <c r="G28" s="58">
        <v>2500319411</v>
      </c>
      <c r="H28" s="59">
        <f t="shared" si="1"/>
        <v>536343138</v>
      </c>
      <c r="I28" s="59">
        <v>2554940528</v>
      </c>
      <c r="J28" s="27">
        <f t="shared" si="2"/>
        <v>0.20270132335632307</v>
      </c>
      <c r="K28" s="28">
        <f t="shared" si="3"/>
        <v>27.309043666842708</v>
      </c>
      <c r="L28" s="78">
        <v>-67974270</v>
      </c>
      <c r="M28" s="79">
        <v>731686275</v>
      </c>
      <c r="N28" s="29">
        <f t="shared" si="4"/>
        <v>-7.151995894917297</v>
      </c>
      <c r="O28" s="28">
        <f t="shared" si="5"/>
        <v>73.30233685195202</v>
      </c>
      <c r="Q28" s="30"/>
    </row>
    <row r="29" spans="1:17" ht="13" x14ac:dyDescent="0.3">
      <c r="A29" s="4" t="s">
        <v>16</v>
      </c>
      <c r="B29" s="26" t="s">
        <v>36</v>
      </c>
      <c r="C29" s="57">
        <v>1205728045</v>
      </c>
      <c r="D29" s="58">
        <v>1298577228</v>
      </c>
      <c r="E29" s="59">
        <f t="shared" si="0"/>
        <v>92849183</v>
      </c>
      <c r="F29" s="57">
        <v>1151743350</v>
      </c>
      <c r="G29" s="58">
        <v>1138085446</v>
      </c>
      <c r="H29" s="59">
        <f t="shared" si="1"/>
        <v>-13657904</v>
      </c>
      <c r="I29" s="59">
        <v>1152084146</v>
      </c>
      <c r="J29" s="27">
        <f t="shared" si="2"/>
        <v>7.7006737452142451</v>
      </c>
      <c r="K29" s="28">
        <f t="shared" si="3"/>
        <v>-1.1858461349049683</v>
      </c>
      <c r="L29" s="78">
        <v>-67974270</v>
      </c>
      <c r="M29" s="79">
        <v>731686275</v>
      </c>
      <c r="N29" s="29">
        <f t="shared" si="4"/>
        <v>-136.59460116305772</v>
      </c>
      <c r="O29" s="28">
        <f t="shared" si="5"/>
        <v>-1.8666338930575128</v>
      </c>
      <c r="Q29" s="30"/>
    </row>
    <row r="30" spans="1:17" ht="13" x14ac:dyDescent="0.3">
      <c r="A30" s="4" t="s">
        <v>16</v>
      </c>
      <c r="B30" s="26" t="s">
        <v>37</v>
      </c>
      <c r="C30" s="57">
        <v>7849181</v>
      </c>
      <c r="D30" s="58">
        <v>44828826</v>
      </c>
      <c r="E30" s="59">
        <f t="shared" si="0"/>
        <v>36979645</v>
      </c>
      <c r="F30" s="57">
        <v>7341811</v>
      </c>
      <c r="G30" s="58">
        <v>7674000</v>
      </c>
      <c r="H30" s="59">
        <f t="shared" si="1"/>
        <v>332189</v>
      </c>
      <c r="I30" s="59">
        <v>5112058</v>
      </c>
      <c r="J30" s="27">
        <f t="shared" si="2"/>
        <v>471.12743355007359</v>
      </c>
      <c r="K30" s="28">
        <f t="shared" si="3"/>
        <v>4.5246193343849352</v>
      </c>
      <c r="L30" s="78">
        <v>-67974270</v>
      </c>
      <c r="M30" s="79">
        <v>731686275</v>
      </c>
      <c r="N30" s="29">
        <f t="shared" si="4"/>
        <v>-54.402415796447691</v>
      </c>
      <c r="O30" s="28">
        <f t="shared" si="5"/>
        <v>4.5400468937318798E-2</v>
      </c>
      <c r="Q30" s="30"/>
    </row>
    <row r="31" spans="1:17" ht="13" x14ac:dyDescent="0.3">
      <c r="A31" s="4" t="s">
        <v>16</v>
      </c>
      <c r="B31" s="26" t="s">
        <v>38</v>
      </c>
      <c r="C31" s="57">
        <v>1640422669</v>
      </c>
      <c r="D31" s="58">
        <v>1419841569</v>
      </c>
      <c r="E31" s="59">
        <f t="shared" si="0"/>
        <v>-220581100</v>
      </c>
      <c r="F31" s="57">
        <v>1468965407</v>
      </c>
      <c r="G31" s="58">
        <v>1436171067</v>
      </c>
      <c r="H31" s="59">
        <f t="shared" si="1"/>
        <v>-32794340</v>
      </c>
      <c r="I31" s="59">
        <v>1307769087</v>
      </c>
      <c r="J31" s="27">
        <f t="shared" si="2"/>
        <v>-13.44660154778683</v>
      </c>
      <c r="K31" s="28">
        <f t="shared" si="3"/>
        <v>-2.2324787121416536</v>
      </c>
      <c r="L31" s="78">
        <v>-67974270</v>
      </c>
      <c r="M31" s="79">
        <v>731686275</v>
      </c>
      <c r="N31" s="29">
        <f t="shared" si="4"/>
        <v>324.5067582189555</v>
      </c>
      <c r="O31" s="28">
        <f t="shared" si="5"/>
        <v>-4.4820220250817195</v>
      </c>
      <c r="Q31" s="30"/>
    </row>
    <row r="32" spans="1:17" ht="13" x14ac:dyDescent="0.3">
      <c r="A32" s="4" t="s">
        <v>16</v>
      </c>
      <c r="B32" s="26" t="s">
        <v>39</v>
      </c>
      <c r="C32" s="57">
        <v>3445160783</v>
      </c>
      <c r="D32" s="58">
        <v>3463077268</v>
      </c>
      <c r="E32" s="59">
        <f t="shared" si="0"/>
        <v>17916485</v>
      </c>
      <c r="F32" s="57">
        <v>2908735746</v>
      </c>
      <c r="G32" s="58">
        <v>3150198938</v>
      </c>
      <c r="H32" s="59">
        <f t="shared" si="1"/>
        <v>241463192</v>
      </c>
      <c r="I32" s="59">
        <v>2879504081</v>
      </c>
      <c r="J32" s="27">
        <f t="shared" si="2"/>
        <v>0.52004786216098053</v>
      </c>
      <c r="K32" s="28">
        <f t="shared" si="3"/>
        <v>8.3013107097147767</v>
      </c>
      <c r="L32" s="78">
        <v>-67974270</v>
      </c>
      <c r="M32" s="79">
        <v>731686275</v>
      </c>
      <c r="N32" s="29">
        <f t="shared" si="4"/>
        <v>-26.357745364532786</v>
      </c>
      <c r="O32" s="28">
        <f t="shared" si="5"/>
        <v>33.000918597249893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8697525385</v>
      </c>
      <c r="D33" s="76">
        <v>8629551115</v>
      </c>
      <c r="E33" s="77">
        <f t="shared" si="0"/>
        <v>-67974270</v>
      </c>
      <c r="F33" s="75">
        <v>7500762587</v>
      </c>
      <c r="G33" s="76">
        <v>8232448862</v>
      </c>
      <c r="H33" s="77">
        <f t="shared" si="1"/>
        <v>731686275</v>
      </c>
      <c r="I33" s="77">
        <v>7899409900</v>
      </c>
      <c r="J33" s="53">
        <f t="shared" si="2"/>
        <v>-0.78153574713596541</v>
      </c>
      <c r="K33" s="54">
        <f t="shared" si="3"/>
        <v>9.7548251462874891</v>
      </c>
      <c r="L33" s="90">
        <v>-67974270</v>
      </c>
      <c r="M33" s="91">
        <v>731686275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514376104</v>
      </c>
      <c r="D8" s="58">
        <v>516354474</v>
      </c>
      <c r="E8" s="59">
        <f>$D8       -$C8</f>
        <v>1978370</v>
      </c>
      <c r="F8" s="57">
        <v>518827436</v>
      </c>
      <c r="G8" s="58">
        <v>518827436</v>
      </c>
      <c r="H8" s="59">
        <f>$G8       -$F8</f>
        <v>0</v>
      </c>
      <c r="I8" s="59">
        <v>549957086</v>
      </c>
      <c r="J8" s="27">
        <f>IF(($C8       =0),0,(($E8       /$C8       )*100))</f>
        <v>0.38461545639764011</v>
      </c>
      <c r="K8" s="28">
        <f>IF(($F8       =0),0,(($H8       /$F8       )*100))</f>
        <v>0</v>
      </c>
      <c r="L8" s="78">
        <v>170143346</v>
      </c>
      <c r="M8" s="79">
        <v>-5415341</v>
      </c>
      <c r="N8" s="29">
        <f>IF(($L8       =0),0,(($E8       /$L8       )*100))</f>
        <v>1.1627666003465102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2332930409</v>
      </c>
      <c r="D9" s="58">
        <v>1986252451</v>
      </c>
      <c r="E9" s="59">
        <f>$D9       -$C9</f>
        <v>-346677958</v>
      </c>
      <c r="F9" s="57">
        <v>2342068926</v>
      </c>
      <c r="G9" s="58">
        <v>2342068926</v>
      </c>
      <c r="H9" s="59">
        <f>$G9       -$F9</f>
        <v>0</v>
      </c>
      <c r="I9" s="59">
        <v>2482593062</v>
      </c>
      <c r="J9" s="27">
        <f>IF(($C9       =0),0,(($E9       /$C9       )*100))</f>
        <v>-14.86019285712864</v>
      </c>
      <c r="K9" s="28">
        <f>IF(($F9       =0),0,(($H9       /$F9       )*100))</f>
        <v>0</v>
      </c>
      <c r="L9" s="78">
        <v>170143346</v>
      </c>
      <c r="M9" s="79">
        <v>-5415341</v>
      </c>
      <c r="N9" s="29">
        <f>IF(($L9       =0),0,(($E9       /$L9       )*100))</f>
        <v>-203.75640079395171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1519140521</v>
      </c>
      <c r="D10" s="58">
        <v>2033983455</v>
      </c>
      <c r="E10" s="59">
        <f t="shared" ref="E10:E33" si="0">$D10      -$C10</f>
        <v>514842934</v>
      </c>
      <c r="F10" s="57">
        <v>1737252969</v>
      </c>
      <c r="G10" s="58">
        <v>1731837628</v>
      </c>
      <c r="H10" s="59">
        <f t="shared" ref="H10:H33" si="1">$G10      -$F10</f>
        <v>-5415341</v>
      </c>
      <c r="I10" s="59">
        <v>1835747884</v>
      </c>
      <c r="J10" s="27">
        <f t="shared" ref="J10:J33" si="2">IF(($C10      =0),0,(($E10      /$C10      )*100))</f>
        <v>33.890408878113263</v>
      </c>
      <c r="K10" s="28">
        <f t="shared" ref="K10:K33" si="3">IF(($F10      =0),0,(($H10      /$F10      )*100))</f>
        <v>-0.31171862110082832</v>
      </c>
      <c r="L10" s="78">
        <v>170143346</v>
      </c>
      <c r="M10" s="79">
        <v>-5415341</v>
      </c>
      <c r="N10" s="29">
        <f t="shared" ref="N10:N33" si="4">IF(($L10      =0),0,(($E10      /$L10      )*100))</f>
        <v>302.59363419360523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4366447034</v>
      </c>
      <c r="D11" s="61">
        <v>4536590380</v>
      </c>
      <c r="E11" s="62">
        <f t="shared" si="0"/>
        <v>170143346</v>
      </c>
      <c r="F11" s="60">
        <v>4598149331</v>
      </c>
      <c r="G11" s="61">
        <v>4592733990</v>
      </c>
      <c r="H11" s="62">
        <f t="shared" si="1"/>
        <v>-5415341</v>
      </c>
      <c r="I11" s="62">
        <v>4868298032</v>
      </c>
      <c r="J11" s="32">
        <f t="shared" si="2"/>
        <v>3.8966084937055943</v>
      </c>
      <c r="K11" s="33">
        <f t="shared" si="3"/>
        <v>-0.11777218637704136</v>
      </c>
      <c r="L11" s="80">
        <v>170143346</v>
      </c>
      <c r="M11" s="81">
        <v>-5415341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1070768605</v>
      </c>
      <c r="D13" s="58">
        <v>1051159606</v>
      </c>
      <c r="E13" s="59">
        <f t="shared" si="0"/>
        <v>-19608999</v>
      </c>
      <c r="F13" s="57">
        <v>1048660406</v>
      </c>
      <c r="G13" s="58">
        <v>1041626123</v>
      </c>
      <c r="H13" s="59">
        <f t="shared" si="1"/>
        <v>-7034283</v>
      </c>
      <c r="I13" s="59">
        <v>1104123709</v>
      </c>
      <c r="J13" s="27">
        <f t="shared" si="2"/>
        <v>-1.8313012641979729</v>
      </c>
      <c r="K13" s="28">
        <f t="shared" si="3"/>
        <v>-0.67078750754321892</v>
      </c>
      <c r="L13" s="78">
        <v>551245506</v>
      </c>
      <c r="M13" s="79">
        <v>-7034283</v>
      </c>
      <c r="N13" s="29">
        <f t="shared" si="4"/>
        <v>-3.5572170269992189</v>
      </c>
      <c r="O13" s="28">
        <f t="shared" si="5"/>
        <v>100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255959000</v>
      </c>
      <c r="E14" s="59">
        <f t="shared" si="0"/>
        <v>255959000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551245506</v>
      </c>
      <c r="M14" s="79">
        <v>-7034283</v>
      </c>
      <c r="N14" s="29">
        <f t="shared" si="4"/>
        <v>46.432850193612282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551245506</v>
      </c>
      <c r="M15" s="79">
        <v>-7034283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750392503</v>
      </c>
      <c r="D16" s="58">
        <v>848251405</v>
      </c>
      <c r="E16" s="59">
        <f t="shared" si="0"/>
        <v>97858902</v>
      </c>
      <c r="F16" s="57">
        <v>789543677</v>
      </c>
      <c r="G16" s="58">
        <v>789543677</v>
      </c>
      <c r="H16" s="59">
        <f t="shared" si="1"/>
        <v>0</v>
      </c>
      <c r="I16" s="59">
        <v>836916298</v>
      </c>
      <c r="J16" s="27">
        <f t="shared" si="2"/>
        <v>13.041028742793822</v>
      </c>
      <c r="K16" s="28">
        <f t="shared" si="3"/>
        <v>0</v>
      </c>
      <c r="L16" s="78">
        <v>551245506</v>
      </c>
      <c r="M16" s="79">
        <v>-7034283</v>
      </c>
      <c r="N16" s="29">
        <f t="shared" si="4"/>
        <v>17.752326492435841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2151014850</v>
      </c>
      <c r="D17" s="58">
        <v>2368051453</v>
      </c>
      <c r="E17" s="59">
        <f t="shared" si="0"/>
        <v>217036603</v>
      </c>
      <c r="F17" s="57">
        <v>2326927067</v>
      </c>
      <c r="G17" s="58">
        <v>2326927067</v>
      </c>
      <c r="H17" s="59">
        <f t="shared" si="1"/>
        <v>0</v>
      </c>
      <c r="I17" s="59">
        <v>2466542686</v>
      </c>
      <c r="J17" s="39">
        <f t="shared" si="2"/>
        <v>10.089963023732727</v>
      </c>
      <c r="K17" s="28">
        <f t="shared" si="3"/>
        <v>0</v>
      </c>
      <c r="L17" s="82">
        <v>551245506</v>
      </c>
      <c r="M17" s="79">
        <v>-7034283</v>
      </c>
      <c r="N17" s="29">
        <f t="shared" si="4"/>
        <v>39.372040340951095</v>
      </c>
      <c r="O17" s="28">
        <f t="shared" si="5"/>
        <v>0</v>
      </c>
      <c r="Q17" s="30"/>
    </row>
    <row r="18" spans="1:17" ht="14" x14ac:dyDescent="0.3">
      <c r="A18" s="1" t="s">
        <v>16</v>
      </c>
      <c r="B18" s="31" t="s">
        <v>27</v>
      </c>
      <c r="C18" s="60">
        <v>3972175958</v>
      </c>
      <c r="D18" s="61">
        <v>4523421464</v>
      </c>
      <c r="E18" s="62">
        <f t="shared" si="0"/>
        <v>551245506</v>
      </c>
      <c r="F18" s="60">
        <v>4165131150</v>
      </c>
      <c r="G18" s="61">
        <v>4158096867</v>
      </c>
      <c r="H18" s="62">
        <f t="shared" si="1"/>
        <v>-7034283</v>
      </c>
      <c r="I18" s="62">
        <v>4407582693</v>
      </c>
      <c r="J18" s="40">
        <f t="shared" si="2"/>
        <v>13.877670874317296</v>
      </c>
      <c r="K18" s="33">
        <f t="shared" si="3"/>
        <v>-0.16888503018686457</v>
      </c>
      <c r="L18" s="83">
        <v>551245506</v>
      </c>
      <c r="M18" s="81">
        <v>-7034283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394271076</v>
      </c>
      <c r="D19" s="67">
        <v>13168916</v>
      </c>
      <c r="E19" s="68">
        <f t="shared" si="0"/>
        <v>-381102160</v>
      </c>
      <c r="F19" s="69">
        <v>433018181</v>
      </c>
      <c r="G19" s="70">
        <v>434637123</v>
      </c>
      <c r="H19" s="71">
        <f t="shared" si="1"/>
        <v>1618942</v>
      </c>
      <c r="I19" s="71">
        <v>460715339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-87731170</v>
      </c>
      <c r="M22" s="79"/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11236000</v>
      </c>
      <c r="D23" s="58">
        <v>28584000</v>
      </c>
      <c r="E23" s="59">
        <f t="shared" si="0"/>
        <v>17348000</v>
      </c>
      <c r="F23" s="57">
        <v>10490000</v>
      </c>
      <c r="G23" s="58">
        <v>10490000</v>
      </c>
      <c r="H23" s="59">
        <f t="shared" si="1"/>
        <v>0</v>
      </c>
      <c r="I23" s="59">
        <v>11119400</v>
      </c>
      <c r="J23" s="27">
        <f t="shared" si="2"/>
        <v>154.39658241367033</v>
      </c>
      <c r="K23" s="28">
        <f t="shared" si="3"/>
        <v>0</v>
      </c>
      <c r="L23" s="78">
        <v>-87731170</v>
      </c>
      <c r="M23" s="79"/>
      <c r="N23" s="29">
        <f t="shared" si="4"/>
        <v>-19.774043820457425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216758170</v>
      </c>
      <c r="D24" s="58">
        <v>111679000</v>
      </c>
      <c r="E24" s="59">
        <f t="shared" si="0"/>
        <v>-105079170</v>
      </c>
      <c r="F24" s="57">
        <v>218488433</v>
      </c>
      <c r="G24" s="58">
        <v>218488433</v>
      </c>
      <c r="H24" s="59">
        <f t="shared" si="1"/>
        <v>0</v>
      </c>
      <c r="I24" s="59">
        <v>231597739</v>
      </c>
      <c r="J24" s="27">
        <f t="shared" si="2"/>
        <v>-48.477605250127368</v>
      </c>
      <c r="K24" s="28">
        <f t="shared" si="3"/>
        <v>0</v>
      </c>
      <c r="L24" s="78">
        <v>-87731170</v>
      </c>
      <c r="M24" s="79"/>
      <c r="N24" s="29">
        <f t="shared" si="4"/>
        <v>119.77404382045742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-87731170</v>
      </c>
      <c r="M25" s="79"/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227994170</v>
      </c>
      <c r="D26" s="61">
        <v>140263000</v>
      </c>
      <c r="E26" s="62">
        <f t="shared" si="0"/>
        <v>-87731170</v>
      </c>
      <c r="F26" s="60">
        <v>228978433</v>
      </c>
      <c r="G26" s="61">
        <v>228978433</v>
      </c>
      <c r="H26" s="62">
        <f t="shared" si="1"/>
        <v>0</v>
      </c>
      <c r="I26" s="62">
        <v>242717139</v>
      </c>
      <c r="J26" s="40">
        <f t="shared" si="2"/>
        <v>-38.479567262619042</v>
      </c>
      <c r="K26" s="33">
        <f t="shared" si="3"/>
        <v>0</v>
      </c>
      <c r="L26" s="83">
        <v>-87731170</v>
      </c>
      <c r="M26" s="81"/>
      <c r="N26" s="34">
        <f t="shared" si="4"/>
        <v>100</v>
      </c>
      <c r="O26" s="33">
        <f t="shared" si="5"/>
        <v>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15969121</v>
      </c>
      <c r="E28" s="59">
        <f t="shared" si="0"/>
        <v>15969121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-87731170</v>
      </c>
      <c r="M28" s="79"/>
      <c r="N28" s="29">
        <f t="shared" si="4"/>
        <v>-18.202334472457167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33708000</v>
      </c>
      <c r="D29" s="58">
        <v>24246000</v>
      </c>
      <c r="E29" s="59">
        <f t="shared" si="0"/>
        <v>-9462000</v>
      </c>
      <c r="F29" s="57">
        <v>27370508</v>
      </c>
      <c r="G29" s="58">
        <v>27370508</v>
      </c>
      <c r="H29" s="59">
        <f t="shared" si="1"/>
        <v>0</v>
      </c>
      <c r="I29" s="59">
        <v>29012738</v>
      </c>
      <c r="J29" s="27">
        <f t="shared" si="2"/>
        <v>-28.070487718049126</v>
      </c>
      <c r="K29" s="28">
        <f t="shared" si="3"/>
        <v>0</v>
      </c>
      <c r="L29" s="78">
        <v>-87731170</v>
      </c>
      <c r="M29" s="79"/>
      <c r="N29" s="29">
        <f t="shared" si="4"/>
        <v>10.785220349848293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-87731170</v>
      </c>
      <c r="M30" s="79"/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109208061</v>
      </c>
      <c r="D31" s="58">
        <v>19090983</v>
      </c>
      <c r="E31" s="59">
        <f t="shared" si="0"/>
        <v>-90117078</v>
      </c>
      <c r="F31" s="57">
        <v>117535750</v>
      </c>
      <c r="G31" s="58">
        <v>117535750</v>
      </c>
      <c r="H31" s="59">
        <f t="shared" si="1"/>
        <v>0</v>
      </c>
      <c r="I31" s="59">
        <v>124587895</v>
      </c>
      <c r="J31" s="27">
        <f t="shared" si="2"/>
        <v>-82.518705281288717</v>
      </c>
      <c r="K31" s="28">
        <f t="shared" si="3"/>
        <v>0</v>
      </c>
      <c r="L31" s="78">
        <v>-87731170</v>
      </c>
      <c r="M31" s="79"/>
      <c r="N31" s="29">
        <f t="shared" si="4"/>
        <v>102.71956705923333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85078109</v>
      </c>
      <c r="D32" s="58">
        <v>80956896</v>
      </c>
      <c r="E32" s="59">
        <f t="shared" si="0"/>
        <v>-4121213</v>
      </c>
      <c r="F32" s="57">
        <v>84072175</v>
      </c>
      <c r="G32" s="58">
        <v>84072175</v>
      </c>
      <c r="H32" s="59">
        <f t="shared" si="1"/>
        <v>0</v>
      </c>
      <c r="I32" s="59">
        <v>89116506</v>
      </c>
      <c r="J32" s="27">
        <f t="shared" si="2"/>
        <v>-4.8440345565273439</v>
      </c>
      <c r="K32" s="28">
        <f t="shared" si="3"/>
        <v>0</v>
      </c>
      <c r="L32" s="78">
        <v>-87731170</v>
      </c>
      <c r="M32" s="79"/>
      <c r="N32" s="29">
        <f t="shared" si="4"/>
        <v>4.697547063375537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227994170</v>
      </c>
      <c r="D33" s="76">
        <v>140263000</v>
      </c>
      <c r="E33" s="77">
        <f t="shared" si="0"/>
        <v>-87731170</v>
      </c>
      <c r="F33" s="75">
        <v>228978433</v>
      </c>
      <c r="G33" s="76">
        <v>228978433</v>
      </c>
      <c r="H33" s="77">
        <f t="shared" si="1"/>
        <v>0</v>
      </c>
      <c r="I33" s="77">
        <v>242717139</v>
      </c>
      <c r="J33" s="53">
        <f t="shared" si="2"/>
        <v>-38.479567262619042</v>
      </c>
      <c r="K33" s="54">
        <f t="shared" si="3"/>
        <v>0</v>
      </c>
      <c r="L33" s="90">
        <v>-87731170</v>
      </c>
      <c r="M33" s="91"/>
      <c r="N33" s="55">
        <f t="shared" si="4"/>
        <v>100</v>
      </c>
      <c r="O33" s="54">
        <f t="shared" si="5"/>
        <v>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1329691651</v>
      </c>
      <c r="D8" s="58">
        <v>1352244724</v>
      </c>
      <c r="E8" s="59">
        <f>$D8       -$C8</f>
        <v>22553073</v>
      </c>
      <c r="F8" s="57">
        <v>1389527777</v>
      </c>
      <c r="G8" s="58">
        <v>1413095735</v>
      </c>
      <c r="H8" s="59">
        <f>$G8       -$F8</f>
        <v>23567958</v>
      </c>
      <c r="I8" s="59">
        <v>1448423130</v>
      </c>
      <c r="J8" s="27">
        <f>IF(($C8       =0),0,(($E8       /$C8       )*100))</f>
        <v>1.6961130035703293</v>
      </c>
      <c r="K8" s="28">
        <f>IF(($F8       =0),0,(($H8       /$F8       )*100))</f>
        <v>1.6961127650778876</v>
      </c>
      <c r="L8" s="78">
        <v>263331205</v>
      </c>
      <c r="M8" s="79">
        <v>148503963</v>
      </c>
      <c r="N8" s="29">
        <f>IF(($L8       =0),0,(($E8       /$L8       )*100))</f>
        <v>8.5645273221606999</v>
      </c>
      <c r="O8" s="28">
        <f>IF(($M8       =0),0,(($H8       /$M8       )*100))</f>
        <v>15.870255260460626</v>
      </c>
      <c r="Q8" s="30"/>
    </row>
    <row r="9" spans="1:17" ht="13" x14ac:dyDescent="0.3">
      <c r="A9" s="1" t="s">
        <v>16</v>
      </c>
      <c r="B9" s="26" t="s">
        <v>19</v>
      </c>
      <c r="C9" s="57">
        <v>6245490817</v>
      </c>
      <c r="D9" s="58">
        <v>6359886817</v>
      </c>
      <c r="E9" s="59">
        <f>$D9       -$C9</f>
        <v>114396000</v>
      </c>
      <c r="F9" s="57">
        <v>6902619501</v>
      </c>
      <c r="G9" s="58">
        <v>6917123942</v>
      </c>
      <c r="H9" s="59">
        <f>$G9       -$F9</f>
        <v>14504441</v>
      </c>
      <c r="I9" s="59">
        <v>7567659114</v>
      </c>
      <c r="J9" s="27">
        <f>IF(($C9       =0),0,(($E9       /$C9       )*100))</f>
        <v>1.8316574846066258</v>
      </c>
      <c r="K9" s="28">
        <f>IF(($F9       =0),0,(($H9       /$F9       )*100))</f>
        <v>0.21012951674213978</v>
      </c>
      <c r="L9" s="78">
        <v>263331205</v>
      </c>
      <c r="M9" s="79">
        <v>148503963</v>
      </c>
      <c r="N9" s="29">
        <f>IF(($L9       =0),0,(($E9       /$L9       )*100))</f>
        <v>43.441870096633629</v>
      </c>
      <c r="O9" s="28">
        <f>IF(($M9       =0),0,(($H9       /$M9       )*100))</f>
        <v>9.7670396849948027</v>
      </c>
      <c r="Q9" s="30"/>
    </row>
    <row r="10" spans="1:17" ht="13" x14ac:dyDescent="0.3">
      <c r="A10" s="1" t="s">
        <v>16</v>
      </c>
      <c r="B10" s="26" t="s">
        <v>20</v>
      </c>
      <c r="C10" s="57">
        <v>1659529569</v>
      </c>
      <c r="D10" s="58">
        <v>1785911701</v>
      </c>
      <c r="E10" s="59">
        <f t="shared" ref="E10:E33" si="0">$D10      -$C10</f>
        <v>126382132</v>
      </c>
      <c r="F10" s="57">
        <v>1760828229</v>
      </c>
      <c r="G10" s="58">
        <v>1871259793</v>
      </c>
      <c r="H10" s="59">
        <f t="shared" ref="H10:H33" si="1">$G10      -$F10</f>
        <v>110431564</v>
      </c>
      <c r="I10" s="59">
        <v>1950402064</v>
      </c>
      <c r="J10" s="27">
        <f t="shared" ref="J10:J33" si="2">IF(($C10      =0),0,(($E10      /$C10      )*100))</f>
        <v>7.6155396300745277</v>
      </c>
      <c r="K10" s="28">
        <f t="shared" ref="K10:K33" si="3">IF(($F10      =0),0,(($H10      /$F10      )*100))</f>
        <v>6.2715693774807155</v>
      </c>
      <c r="L10" s="78">
        <v>263331205</v>
      </c>
      <c r="M10" s="79">
        <v>148503963</v>
      </c>
      <c r="N10" s="29">
        <f t="shared" ref="N10:N33" si="4">IF(($L10      =0),0,(($E10      /$L10      )*100))</f>
        <v>47.993602581205671</v>
      </c>
      <c r="O10" s="28">
        <f t="shared" ref="O10:O33" si="5">IF(($M10      =0),0,(($H10      /$M10      )*100))</f>
        <v>74.362705054544577</v>
      </c>
      <c r="Q10" s="30"/>
    </row>
    <row r="11" spans="1:17" ht="14" x14ac:dyDescent="0.3">
      <c r="A11" s="4" t="s">
        <v>16</v>
      </c>
      <c r="B11" s="31" t="s">
        <v>21</v>
      </c>
      <c r="C11" s="60">
        <v>9234712037</v>
      </c>
      <c r="D11" s="61">
        <v>9498043242</v>
      </c>
      <c r="E11" s="62">
        <f t="shared" si="0"/>
        <v>263331205</v>
      </c>
      <c r="F11" s="60">
        <v>10052975507</v>
      </c>
      <c r="G11" s="61">
        <v>10201479470</v>
      </c>
      <c r="H11" s="62">
        <f t="shared" si="1"/>
        <v>148503963</v>
      </c>
      <c r="I11" s="62">
        <v>10966484308</v>
      </c>
      <c r="J11" s="32">
        <f t="shared" si="2"/>
        <v>2.8515367230177988</v>
      </c>
      <c r="K11" s="33">
        <f t="shared" si="3"/>
        <v>1.4772140138667902</v>
      </c>
      <c r="L11" s="80">
        <v>263331205</v>
      </c>
      <c r="M11" s="81">
        <v>148503963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1636930826</v>
      </c>
      <c r="D13" s="58">
        <v>1658494642</v>
      </c>
      <c r="E13" s="59">
        <f t="shared" si="0"/>
        <v>21563816</v>
      </c>
      <c r="F13" s="57">
        <v>1726825984</v>
      </c>
      <c r="G13" s="58">
        <v>1752173283</v>
      </c>
      <c r="H13" s="59">
        <f t="shared" si="1"/>
        <v>25347299</v>
      </c>
      <c r="I13" s="59">
        <v>1813884422</v>
      </c>
      <c r="J13" s="27">
        <f t="shared" si="2"/>
        <v>1.3173321473023565</v>
      </c>
      <c r="K13" s="28">
        <f t="shared" si="3"/>
        <v>1.4678548524782911</v>
      </c>
      <c r="L13" s="78">
        <v>56343198</v>
      </c>
      <c r="M13" s="79">
        <v>-247668907</v>
      </c>
      <c r="N13" s="29">
        <f t="shared" si="4"/>
        <v>38.272261365071962</v>
      </c>
      <c r="O13" s="28">
        <f t="shared" si="5"/>
        <v>-10.234348472333672</v>
      </c>
      <c r="Q13" s="30"/>
    </row>
    <row r="14" spans="1:17" ht="13" x14ac:dyDescent="0.3">
      <c r="A14" s="1" t="s">
        <v>16</v>
      </c>
      <c r="B14" s="26" t="s">
        <v>24</v>
      </c>
      <c r="C14" s="57">
        <v>1104086114</v>
      </c>
      <c r="D14" s="58">
        <v>1165997150</v>
      </c>
      <c r="E14" s="59">
        <f t="shared" si="0"/>
        <v>61911036</v>
      </c>
      <c r="F14" s="57">
        <v>1120268036</v>
      </c>
      <c r="G14" s="58">
        <v>1061813229</v>
      </c>
      <c r="H14" s="59">
        <f t="shared" si="1"/>
        <v>-58454807</v>
      </c>
      <c r="I14" s="59">
        <v>1163742963</v>
      </c>
      <c r="J14" s="27">
        <f t="shared" si="2"/>
        <v>5.6074463046819911</v>
      </c>
      <c r="K14" s="28">
        <f t="shared" si="3"/>
        <v>-5.2179304524939605</v>
      </c>
      <c r="L14" s="78">
        <v>56343198</v>
      </c>
      <c r="M14" s="79">
        <v>-247668907</v>
      </c>
      <c r="N14" s="29">
        <f t="shared" si="4"/>
        <v>109.88200563269413</v>
      </c>
      <c r="O14" s="28">
        <f t="shared" si="5"/>
        <v>23.601996596205758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56343198</v>
      </c>
      <c r="M15" s="79">
        <v>-247668907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3024976677</v>
      </c>
      <c r="D16" s="58">
        <v>3103568156</v>
      </c>
      <c r="E16" s="59">
        <f t="shared" si="0"/>
        <v>78591479</v>
      </c>
      <c r="F16" s="57">
        <v>3416660171</v>
      </c>
      <c r="G16" s="58">
        <v>3269919409</v>
      </c>
      <c r="H16" s="59">
        <f t="shared" si="1"/>
        <v>-146740762</v>
      </c>
      <c r="I16" s="59">
        <v>3472327421</v>
      </c>
      <c r="J16" s="27">
        <f t="shared" si="2"/>
        <v>2.5980854529411634</v>
      </c>
      <c r="K16" s="28">
        <f t="shared" si="3"/>
        <v>-4.2948597359933345</v>
      </c>
      <c r="L16" s="78">
        <v>56343198</v>
      </c>
      <c r="M16" s="79">
        <v>-247668907</v>
      </c>
      <c r="N16" s="29">
        <f t="shared" si="4"/>
        <v>139.48707526328201</v>
      </c>
      <c r="O16" s="28">
        <f t="shared" si="5"/>
        <v>59.248762300226886</v>
      </c>
      <c r="Q16" s="30"/>
    </row>
    <row r="17" spans="1:17" ht="13" x14ac:dyDescent="0.3">
      <c r="A17" s="1" t="s">
        <v>16</v>
      </c>
      <c r="B17" s="26" t="s">
        <v>26</v>
      </c>
      <c r="C17" s="57">
        <v>3291718420</v>
      </c>
      <c r="D17" s="58">
        <v>3185995287</v>
      </c>
      <c r="E17" s="59">
        <f t="shared" si="0"/>
        <v>-105723133</v>
      </c>
      <c r="F17" s="57">
        <v>3562221316</v>
      </c>
      <c r="G17" s="58">
        <v>3494400679</v>
      </c>
      <c r="H17" s="59">
        <f t="shared" si="1"/>
        <v>-67820637</v>
      </c>
      <c r="I17" s="59">
        <v>3850332078</v>
      </c>
      <c r="J17" s="39">
        <f t="shared" si="2"/>
        <v>-3.2117915176960978</v>
      </c>
      <c r="K17" s="28">
        <f t="shared" si="3"/>
        <v>-1.9038861144134482</v>
      </c>
      <c r="L17" s="82">
        <v>56343198</v>
      </c>
      <c r="M17" s="79">
        <v>-247668907</v>
      </c>
      <c r="N17" s="29">
        <f t="shared" si="4"/>
        <v>-187.64134226104809</v>
      </c>
      <c r="O17" s="28">
        <f t="shared" si="5"/>
        <v>27.383589575901023</v>
      </c>
      <c r="Q17" s="30"/>
    </row>
    <row r="18" spans="1:17" ht="14" x14ac:dyDescent="0.3">
      <c r="A18" s="1" t="s">
        <v>16</v>
      </c>
      <c r="B18" s="31" t="s">
        <v>27</v>
      </c>
      <c r="C18" s="60">
        <v>9057712037</v>
      </c>
      <c r="D18" s="61">
        <v>9114055235</v>
      </c>
      <c r="E18" s="62">
        <f t="shared" si="0"/>
        <v>56343198</v>
      </c>
      <c r="F18" s="60">
        <v>9825975507</v>
      </c>
      <c r="G18" s="61">
        <v>9578306600</v>
      </c>
      <c r="H18" s="62">
        <f t="shared" si="1"/>
        <v>-247668907</v>
      </c>
      <c r="I18" s="62">
        <v>10300286884</v>
      </c>
      <c r="J18" s="40">
        <f t="shared" si="2"/>
        <v>0.62204669092860021</v>
      </c>
      <c r="K18" s="33">
        <f t="shared" si="3"/>
        <v>-2.5205528634135237</v>
      </c>
      <c r="L18" s="83">
        <v>56343198</v>
      </c>
      <c r="M18" s="81">
        <v>-247668907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177000000</v>
      </c>
      <c r="D19" s="67">
        <v>383988007</v>
      </c>
      <c r="E19" s="68">
        <f t="shared" si="0"/>
        <v>206988007</v>
      </c>
      <c r="F19" s="69">
        <v>227000000</v>
      </c>
      <c r="G19" s="70">
        <v>623172870</v>
      </c>
      <c r="H19" s="71">
        <f t="shared" si="1"/>
        <v>396172870</v>
      </c>
      <c r="I19" s="71">
        <v>666197424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-11195755</v>
      </c>
      <c r="M22" s="79">
        <v>-24131600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177000000</v>
      </c>
      <c r="D23" s="58">
        <v>231550245</v>
      </c>
      <c r="E23" s="59">
        <f t="shared" si="0"/>
        <v>54550245</v>
      </c>
      <c r="F23" s="57">
        <v>227000000</v>
      </c>
      <c r="G23" s="58">
        <v>204500000</v>
      </c>
      <c r="H23" s="59">
        <f t="shared" si="1"/>
        <v>-22500000</v>
      </c>
      <c r="I23" s="59">
        <v>266000000</v>
      </c>
      <c r="J23" s="27">
        <f t="shared" si="2"/>
        <v>30.819347457627117</v>
      </c>
      <c r="K23" s="28">
        <f t="shared" si="3"/>
        <v>-9.9118942731277535</v>
      </c>
      <c r="L23" s="78">
        <v>-11195755</v>
      </c>
      <c r="M23" s="79">
        <v>-24131600</v>
      </c>
      <c r="N23" s="29">
        <f t="shared" si="4"/>
        <v>-487.2404317529278</v>
      </c>
      <c r="O23" s="28">
        <f t="shared" si="5"/>
        <v>93.238740904042828</v>
      </c>
      <c r="Q23" s="30"/>
    </row>
    <row r="24" spans="1:17" ht="13" x14ac:dyDescent="0.3">
      <c r="A24" s="4" t="s">
        <v>16</v>
      </c>
      <c r="B24" s="26" t="s">
        <v>32</v>
      </c>
      <c r="C24" s="57">
        <v>213911300</v>
      </c>
      <c r="D24" s="58">
        <v>148165300</v>
      </c>
      <c r="E24" s="59">
        <f t="shared" si="0"/>
        <v>-65746000</v>
      </c>
      <c r="F24" s="57">
        <v>232921550</v>
      </c>
      <c r="G24" s="58">
        <v>231289950</v>
      </c>
      <c r="H24" s="59">
        <f t="shared" si="1"/>
        <v>-1631600</v>
      </c>
      <c r="I24" s="59">
        <v>245753950</v>
      </c>
      <c r="J24" s="27">
        <f t="shared" si="2"/>
        <v>-30.735169203309969</v>
      </c>
      <c r="K24" s="28">
        <f t="shared" si="3"/>
        <v>-0.70049336353806679</v>
      </c>
      <c r="L24" s="78">
        <v>-11195755</v>
      </c>
      <c r="M24" s="79">
        <v>-24131600</v>
      </c>
      <c r="N24" s="29">
        <f t="shared" si="4"/>
        <v>587.24043175292775</v>
      </c>
      <c r="O24" s="28">
        <f t="shared" si="5"/>
        <v>6.7612590959571683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-11195755</v>
      </c>
      <c r="M25" s="79">
        <v>-24131600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390911300</v>
      </c>
      <c r="D26" s="61">
        <v>379715545</v>
      </c>
      <c r="E26" s="62">
        <f t="shared" si="0"/>
        <v>-11195755</v>
      </c>
      <c r="F26" s="60">
        <v>459921550</v>
      </c>
      <c r="G26" s="61">
        <v>435789950</v>
      </c>
      <c r="H26" s="62">
        <f t="shared" si="1"/>
        <v>-24131600</v>
      </c>
      <c r="I26" s="62">
        <v>511753950</v>
      </c>
      <c r="J26" s="40">
        <f t="shared" si="2"/>
        <v>-2.8640141638269347</v>
      </c>
      <c r="K26" s="33">
        <f t="shared" si="3"/>
        <v>-5.2468948236933013</v>
      </c>
      <c r="L26" s="83">
        <v>-11195755</v>
      </c>
      <c r="M26" s="81">
        <v>-24131600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82729196</v>
      </c>
      <c r="D28" s="58">
        <v>68258080</v>
      </c>
      <c r="E28" s="59">
        <f t="shared" si="0"/>
        <v>-14471116</v>
      </c>
      <c r="F28" s="57">
        <v>158372800</v>
      </c>
      <c r="G28" s="58">
        <v>99926056</v>
      </c>
      <c r="H28" s="59">
        <f t="shared" si="1"/>
        <v>-58446744</v>
      </c>
      <c r="I28" s="59">
        <v>128941550</v>
      </c>
      <c r="J28" s="27">
        <f t="shared" si="2"/>
        <v>-17.492151138517048</v>
      </c>
      <c r="K28" s="28">
        <f t="shared" si="3"/>
        <v>-36.90453411191821</v>
      </c>
      <c r="L28" s="78">
        <v>-11195755</v>
      </c>
      <c r="M28" s="79">
        <v>-24131600</v>
      </c>
      <c r="N28" s="29">
        <f t="shared" si="4"/>
        <v>129.2553829554148</v>
      </c>
      <c r="O28" s="28">
        <f t="shared" si="5"/>
        <v>242.20003646670753</v>
      </c>
      <c r="Q28" s="30"/>
    </row>
    <row r="29" spans="1:17" ht="13" x14ac:dyDescent="0.3">
      <c r="A29" s="4" t="s">
        <v>16</v>
      </c>
      <c r="B29" s="26" t="s">
        <v>36</v>
      </c>
      <c r="C29" s="57">
        <v>189000000</v>
      </c>
      <c r="D29" s="58">
        <v>151500000</v>
      </c>
      <c r="E29" s="59">
        <f t="shared" si="0"/>
        <v>-37500000</v>
      </c>
      <c r="F29" s="57">
        <v>225000000</v>
      </c>
      <c r="G29" s="58">
        <v>196500000</v>
      </c>
      <c r="H29" s="59">
        <f t="shared" si="1"/>
        <v>-28500000</v>
      </c>
      <c r="I29" s="59">
        <v>245633000</v>
      </c>
      <c r="J29" s="27">
        <f t="shared" si="2"/>
        <v>-19.841269841269842</v>
      </c>
      <c r="K29" s="28">
        <f t="shared" si="3"/>
        <v>-12.666666666666668</v>
      </c>
      <c r="L29" s="78">
        <v>-11195755</v>
      </c>
      <c r="M29" s="79">
        <v>-24131600</v>
      </c>
      <c r="N29" s="29">
        <f t="shared" si="4"/>
        <v>334.94837998866535</v>
      </c>
      <c r="O29" s="28">
        <f t="shared" si="5"/>
        <v>118.10240514512091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-11195755</v>
      </c>
      <c r="M30" s="79">
        <v>-24131600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79391894</v>
      </c>
      <c r="D31" s="58">
        <v>31982298</v>
      </c>
      <c r="E31" s="59">
        <f t="shared" si="0"/>
        <v>-47409596</v>
      </c>
      <c r="F31" s="57">
        <v>32300000</v>
      </c>
      <c r="G31" s="58">
        <v>80363894</v>
      </c>
      <c r="H31" s="59">
        <f t="shared" si="1"/>
        <v>48063894</v>
      </c>
      <c r="I31" s="59">
        <v>48800000</v>
      </c>
      <c r="J31" s="27">
        <f t="shared" si="2"/>
        <v>-59.715915078181659</v>
      </c>
      <c r="K31" s="28">
        <f t="shared" si="3"/>
        <v>148.80462538699689</v>
      </c>
      <c r="L31" s="78">
        <v>-11195755</v>
      </c>
      <c r="M31" s="79">
        <v>-24131600</v>
      </c>
      <c r="N31" s="29">
        <f t="shared" si="4"/>
        <v>423.46046336312293</v>
      </c>
      <c r="O31" s="28">
        <f t="shared" si="5"/>
        <v>-199.17408708912794</v>
      </c>
      <c r="Q31" s="30"/>
    </row>
    <row r="32" spans="1:17" ht="13" x14ac:dyDescent="0.3">
      <c r="A32" s="4" t="s">
        <v>16</v>
      </c>
      <c r="B32" s="26" t="s">
        <v>39</v>
      </c>
      <c r="C32" s="57">
        <v>39790210</v>
      </c>
      <c r="D32" s="58">
        <v>127975167</v>
      </c>
      <c r="E32" s="59">
        <f t="shared" si="0"/>
        <v>88184957</v>
      </c>
      <c r="F32" s="57">
        <v>44248750</v>
      </c>
      <c r="G32" s="58">
        <v>59000000</v>
      </c>
      <c r="H32" s="59">
        <f t="shared" si="1"/>
        <v>14751250</v>
      </c>
      <c r="I32" s="59">
        <v>88379400</v>
      </c>
      <c r="J32" s="27">
        <f t="shared" si="2"/>
        <v>221.62475895452673</v>
      </c>
      <c r="K32" s="28">
        <f t="shared" si="3"/>
        <v>33.337099918076781</v>
      </c>
      <c r="L32" s="78">
        <v>-11195755</v>
      </c>
      <c r="M32" s="79">
        <v>-24131600</v>
      </c>
      <c r="N32" s="29">
        <f t="shared" si="4"/>
        <v>-787.66422630720308</v>
      </c>
      <c r="O32" s="28">
        <f t="shared" si="5"/>
        <v>-61.128354522700526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390911300</v>
      </c>
      <c r="D33" s="76">
        <v>379715545</v>
      </c>
      <c r="E33" s="77">
        <f t="shared" si="0"/>
        <v>-11195755</v>
      </c>
      <c r="F33" s="75">
        <v>459921550</v>
      </c>
      <c r="G33" s="76">
        <v>435789950</v>
      </c>
      <c r="H33" s="77">
        <f t="shared" si="1"/>
        <v>-24131600</v>
      </c>
      <c r="I33" s="77">
        <v>511753950</v>
      </c>
      <c r="J33" s="53">
        <f t="shared" si="2"/>
        <v>-2.8640141638269347</v>
      </c>
      <c r="K33" s="54">
        <f t="shared" si="3"/>
        <v>-5.2468948236933013</v>
      </c>
      <c r="L33" s="90">
        <v>-11195755</v>
      </c>
      <c r="M33" s="91">
        <v>-24131600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713202377</v>
      </c>
      <c r="D8" s="58">
        <v>920927737</v>
      </c>
      <c r="E8" s="59">
        <f>$D8       -$C8</f>
        <v>207725360</v>
      </c>
      <c r="F8" s="57">
        <v>745296484</v>
      </c>
      <c r="G8" s="58">
        <v>920927737</v>
      </c>
      <c r="H8" s="59">
        <f>$G8       -$F8</f>
        <v>175631253</v>
      </c>
      <c r="I8" s="59">
        <v>962369485</v>
      </c>
      <c r="J8" s="27">
        <f>IF(($C8       =0),0,(($E8       /$C8       )*100))</f>
        <v>29.125724576770445</v>
      </c>
      <c r="K8" s="28">
        <f>IF(($F8       =0),0,(($H8       /$F8       )*100))</f>
        <v>23.565286670532583</v>
      </c>
      <c r="L8" s="78">
        <v>886864064</v>
      </c>
      <c r="M8" s="79">
        <v>847492097</v>
      </c>
      <c r="N8" s="29">
        <f>IF(($L8       =0),0,(($E8       /$L8       )*100))</f>
        <v>23.422457672160231</v>
      </c>
      <c r="O8" s="28">
        <f>IF(($M8       =0),0,(($H8       /$M8       )*100))</f>
        <v>20.723644930933201</v>
      </c>
      <c r="Q8" s="30"/>
    </row>
    <row r="9" spans="1:17" ht="13" x14ac:dyDescent="0.3">
      <c r="A9" s="1" t="s">
        <v>16</v>
      </c>
      <c r="B9" s="26" t="s">
        <v>19</v>
      </c>
      <c r="C9" s="57">
        <v>2682210210</v>
      </c>
      <c r="D9" s="58">
        <v>3224940843</v>
      </c>
      <c r="E9" s="59">
        <f>$D9       -$C9</f>
        <v>542730633</v>
      </c>
      <c r="F9" s="57">
        <v>2827718040</v>
      </c>
      <c r="G9" s="58">
        <v>3370226149</v>
      </c>
      <c r="H9" s="59">
        <f>$G9       -$F9</f>
        <v>542508109</v>
      </c>
      <c r="I9" s="59">
        <v>3498718318</v>
      </c>
      <c r="J9" s="27">
        <f>IF(($C9       =0),0,(($E9       /$C9       )*100))</f>
        <v>20.234455561184372</v>
      </c>
      <c r="K9" s="28">
        <f>IF(($F9       =0),0,(($H9       /$F9       )*100))</f>
        <v>19.185367894742434</v>
      </c>
      <c r="L9" s="78">
        <v>886864064</v>
      </c>
      <c r="M9" s="79">
        <v>847492097</v>
      </c>
      <c r="N9" s="29">
        <f>IF(($L9       =0),0,(($E9       /$L9       )*100))</f>
        <v>61.196597655804894</v>
      </c>
      <c r="O9" s="28">
        <f>IF(($M9       =0),0,(($H9       /$M9       )*100))</f>
        <v>64.013353153427701</v>
      </c>
      <c r="Q9" s="30"/>
    </row>
    <row r="10" spans="1:17" ht="13" x14ac:dyDescent="0.3">
      <c r="A10" s="1" t="s">
        <v>16</v>
      </c>
      <c r="B10" s="26" t="s">
        <v>20</v>
      </c>
      <c r="C10" s="57">
        <v>1053854090</v>
      </c>
      <c r="D10" s="58">
        <v>1190262161</v>
      </c>
      <c r="E10" s="59">
        <f t="shared" ref="E10:E33" si="0">$D10      -$C10</f>
        <v>136408071</v>
      </c>
      <c r="F10" s="57">
        <v>1126107409</v>
      </c>
      <c r="G10" s="58">
        <v>1255460144</v>
      </c>
      <c r="H10" s="59">
        <f t="shared" ref="H10:H33" si="1">$G10      -$F10</f>
        <v>129352735</v>
      </c>
      <c r="I10" s="59">
        <v>1310064502</v>
      </c>
      <c r="J10" s="27">
        <f t="shared" ref="J10:J33" si="2">IF(($C10      =0),0,(($E10      /$C10      )*100))</f>
        <v>12.943734079923722</v>
      </c>
      <c r="K10" s="28">
        <f t="shared" ref="K10:K33" si="3">IF(($F10      =0),0,(($H10      /$F10      )*100))</f>
        <v>11.486713786464396</v>
      </c>
      <c r="L10" s="78">
        <v>886864064</v>
      </c>
      <c r="M10" s="79">
        <v>847492097</v>
      </c>
      <c r="N10" s="29">
        <f t="shared" ref="N10:N33" si="4">IF(($L10      =0),0,(($E10      /$L10      )*100))</f>
        <v>15.380944672034879</v>
      </c>
      <c r="O10" s="28">
        <f t="shared" ref="O10:O33" si="5">IF(($M10      =0),0,(($H10      /$M10      )*100))</f>
        <v>15.263001915639101</v>
      </c>
      <c r="Q10" s="30"/>
    </row>
    <row r="11" spans="1:17" ht="14" x14ac:dyDescent="0.3">
      <c r="A11" s="4" t="s">
        <v>16</v>
      </c>
      <c r="B11" s="31" t="s">
        <v>21</v>
      </c>
      <c r="C11" s="60">
        <v>4449266677</v>
      </c>
      <c r="D11" s="61">
        <v>5336130741</v>
      </c>
      <c r="E11" s="62">
        <f t="shared" si="0"/>
        <v>886864064</v>
      </c>
      <c r="F11" s="60">
        <v>4699121933</v>
      </c>
      <c r="G11" s="61">
        <v>5546614030</v>
      </c>
      <c r="H11" s="62">
        <f t="shared" si="1"/>
        <v>847492097</v>
      </c>
      <c r="I11" s="62">
        <v>5771152305</v>
      </c>
      <c r="J11" s="32">
        <f t="shared" si="2"/>
        <v>19.932814290151395</v>
      </c>
      <c r="K11" s="33">
        <f t="shared" si="3"/>
        <v>18.035116114957813</v>
      </c>
      <c r="L11" s="80">
        <v>886864064</v>
      </c>
      <c r="M11" s="81">
        <v>847492097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1061913455</v>
      </c>
      <c r="D13" s="58">
        <v>1203521899</v>
      </c>
      <c r="E13" s="59">
        <f t="shared" si="0"/>
        <v>141608444</v>
      </c>
      <c r="F13" s="57">
        <v>1109699551</v>
      </c>
      <c r="G13" s="58">
        <v>1278179452</v>
      </c>
      <c r="H13" s="59">
        <f t="shared" si="1"/>
        <v>168479901</v>
      </c>
      <c r="I13" s="59">
        <v>1349620549</v>
      </c>
      <c r="J13" s="27">
        <f t="shared" si="2"/>
        <v>13.335215156493144</v>
      </c>
      <c r="K13" s="28">
        <f t="shared" si="3"/>
        <v>15.182478973536146</v>
      </c>
      <c r="L13" s="78">
        <v>855136009</v>
      </c>
      <c r="M13" s="79">
        <v>994666535</v>
      </c>
      <c r="N13" s="29">
        <f t="shared" si="4"/>
        <v>16.559756870208002</v>
      </c>
      <c r="O13" s="28">
        <f t="shared" si="5"/>
        <v>16.938330090697178</v>
      </c>
      <c r="Q13" s="30"/>
    </row>
    <row r="14" spans="1:17" ht="13" x14ac:dyDescent="0.3">
      <c r="A14" s="1" t="s">
        <v>16</v>
      </c>
      <c r="B14" s="26" t="s">
        <v>24</v>
      </c>
      <c r="C14" s="57">
        <v>331225606</v>
      </c>
      <c r="D14" s="58">
        <v>386424186</v>
      </c>
      <c r="E14" s="59">
        <f t="shared" si="0"/>
        <v>55198580</v>
      </c>
      <c r="F14" s="57">
        <v>311992405</v>
      </c>
      <c r="G14" s="58">
        <v>498178136</v>
      </c>
      <c r="H14" s="59">
        <f t="shared" si="1"/>
        <v>186185731</v>
      </c>
      <c r="I14" s="59">
        <v>517393927</v>
      </c>
      <c r="J14" s="27">
        <f t="shared" si="2"/>
        <v>16.664949508764728</v>
      </c>
      <c r="K14" s="28">
        <f t="shared" si="3"/>
        <v>59.676366480780196</v>
      </c>
      <c r="L14" s="78">
        <v>855136009</v>
      </c>
      <c r="M14" s="79">
        <v>994666535</v>
      </c>
      <c r="N14" s="29">
        <f t="shared" si="4"/>
        <v>6.4549474491840746</v>
      </c>
      <c r="O14" s="28">
        <f t="shared" si="5"/>
        <v>18.71840706895804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855136009</v>
      </c>
      <c r="M15" s="79">
        <v>994666535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1322060598</v>
      </c>
      <c r="D16" s="58">
        <v>1520376057</v>
      </c>
      <c r="E16" s="59">
        <f t="shared" si="0"/>
        <v>198315459</v>
      </c>
      <c r="F16" s="57">
        <v>1401384234</v>
      </c>
      <c r="G16" s="58">
        <v>1588792980</v>
      </c>
      <c r="H16" s="59">
        <f t="shared" si="1"/>
        <v>187408746</v>
      </c>
      <c r="I16" s="59">
        <v>1628512804</v>
      </c>
      <c r="J16" s="27">
        <f t="shared" si="2"/>
        <v>15.000481770654812</v>
      </c>
      <c r="K16" s="28">
        <f t="shared" si="3"/>
        <v>13.373116483912147</v>
      </c>
      <c r="L16" s="78">
        <v>855136009</v>
      </c>
      <c r="M16" s="79">
        <v>994666535</v>
      </c>
      <c r="N16" s="29">
        <f t="shared" si="4"/>
        <v>23.191101405250262</v>
      </c>
      <c r="O16" s="28">
        <f t="shared" si="5"/>
        <v>18.841364357352187</v>
      </c>
      <c r="Q16" s="30"/>
    </row>
    <row r="17" spans="1:17" ht="13" x14ac:dyDescent="0.3">
      <c r="A17" s="1" t="s">
        <v>16</v>
      </c>
      <c r="B17" s="26" t="s">
        <v>26</v>
      </c>
      <c r="C17" s="57">
        <v>1517115462</v>
      </c>
      <c r="D17" s="58">
        <v>1977128988</v>
      </c>
      <c r="E17" s="59">
        <f t="shared" si="0"/>
        <v>460013526</v>
      </c>
      <c r="F17" s="57">
        <v>1579398684</v>
      </c>
      <c r="G17" s="58">
        <v>2031990841</v>
      </c>
      <c r="H17" s="59">
        <f t="shared" si="1"/>
        <v>452592157</v>
      </c>
      <c r="I17" s="59">
        <v>2068422116</v>
      </c>
      <c r="J17" s="39">
        <f t="shared" si="2"/>
        <v>30.321589722219837</v>
      </c>
      <c r="K17" s="28">
        <f t="shared" si="3"/>
        <v>28.655979113124296</v>
      </c>
      <c r="L17" s="82">
        <v>855136009</v>
      </c>
      <c r="M17" s="79">
        <v>994666535</v>
      </c>
      <c r="N17" s="29">
        <f t="shared" si="4"/>
        <v>53.794194275357668</v>
      </c>
      <c r="O17" s="28">
        <f t="shared" si="5"/>
        <v>45.501898482992594</v>
      </c>
      <c r="Q17" s="30"/>
    </row>
    <row r="18" spans="1:17" ht="14" x14ac:dyDescent="0.3">
      <c r="A18" s="1" t="s">
        <v>16</v>
      </c>
      <c r="B18" s="31" t="s">
        <v>27</v>
      </c>
      <c r="C18" s="60">
        <v>4232315121</v>
      </c>
      <c r="D18" s="61">
        <v>5087451130</v>
      </c>
      <c r="E18" s="62">
        <f t="shared" si="0"/>
        <v>855136009</v>
      </c>
      <c r="F18" s="60">
        <v>4402474874</v>
      </c>
      <c r="G18" s="61">
        <v>5397141409</v>
      </c>
      <c r="H18" s="62">
        <f t="shared" si="1"/>
        <v>994666535</v>
      </c>
      <c r="I18" s="62">
        <v>5563949396</v>
      </c>
      <c r="J18" s="40">
        <f t="shared" si="2"/>
        <v>20.204922945292193</v>
      </c>
      <c r="K18" s="33">
        <f t="shared" si="3"/>
        <v>22.593349501533122</v>
      </c>
      <c r="L18" s="83">
        <v>855136009</v>
      </c>
      <c r="M18" s="81">
        <v>994666535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216951556</v>
      </c>
      <c r="D19" s="67">
        <v>248679611</v>
      </c>
      <c r="E19" s="68">
        <f t="shared" si="0"/>
        <v>31728055</v>
      </c>
      <c r="F19" s="69">
        <v>296647059</v>
      </c>
      <c r="G19" s="70">
        <v>149472621</v>
      </c>
      <c r="H19" s="71">
        <f t="shared" si="1"/>
        <v>-147174438</v>
      </c>
      <c r="I19" s="71">
        <v>207202909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52746485</v>
      </c>
      <c r="M22" s="79">
        <v>30565606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127416388</v>
      </c>
      <c r="D23" s="58">
        <v>211797626</v>
      </c>
      <c r="E23" s="59">
        <f t="shared" si="0"/>
        <v>84381238</v>
      </c>
      <c r="F23" s="57">
        <v>99884715</v>
      </c>
      <c r="G23" s="58">
        <v>82052201</v>
      </c>
      <c r="H23" s="59">
        <f t="shared" si="1"/>
        <v>-17832514</v>
      </c>
      <c r="I23" s="59">
        <v>67062201</v>
      </c>
      <c r="J23" s="27">
        <f t="shared" si="2"/>
        <v>66.224792057360787</v>
      </c>
      <c r="K23" s="28">
        <f t="shared" si="3"/>
        <v>-17.853095941656338</v>
      </c>
      <c r="L23" s="78">
        <v>52746485</v>
      </c>
      <c r="M23" s="79">
        <v>30565606</v>
      </c>
      <c r="N23" s="29">
        <f t="shared" si="4"/>
        <v>159.97509217912815</v>
      </c>
      <c r="O23" s="28">
        <f t="shared" si="5"/>
        <v>-58.341764923620353</v>
      </c>
      <c r="Q23" s="30"/>
    </row>
    <row r="24" spans="1:17" ht="13" x14ac:dyDescent="0.3">
      <c r="A24" s="4" t="s">
        <v>16</v>
      </c>
      <c r="B24" s="26" t="s">
        <v>32</v>
      </c>
      <c r="C24" s="57">
        <v>320486015</v>
      </c>
      <c r="D24" s="58">
        <v>288851262</v>
      </c>
      <c r="E24" s="59">
        <f t="shared" si="0"/>
        <v>-31634753</v>
      </c>
      <c r="F24" s="57">
        <v>201248142</v>
      </c>
      <c r="G24" s="58">
        <v>249646262</v>
      </c>
      <c r="H24" s="59">
        <f t="shared" si="1"/>
        <v>48398120</v>
      </c>
      <c r="I24" s="59">
        <v>273859506</v>
      </c>
      <c r="J24" s="27">
        <f t="shared" si="2"/>
        <v>-9.8708684683167842</v>
      </c>
      <c r="K24" s="28">
        <f t="shared" si="3"/>
        <v>24.048977306831485</v>
      </c>
      <c r="L24" s="78">
        <v>52746485</v>
      </c>
      <c r="M24" s="79">
        <v>30565606</v>
      </c>
      <c r="N24" s="29">
        <f t="shared" si="4"/>
        <v>-59.97509217912814</v>
      </c>
      <c r="O24" s="28">
        <f t="shared" si="5"/>
        <v>158.34176492362036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52746485</v>
      </c>
      <c r="M25" s="79">
        <v>30565606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447902403</v>
      </c>
      <c r="D26" s="61">
        <v>500648888</v>
      </c>
      <c r="E26" s="62">
        <f t="shared" si="0"/>
        <v>52746485</v>
      </c>
      <c r="F26" s="60">
        <v>301132857</v>
      </c>
      <c r="G26" s="61">
        <v>331698463</v>
      </c>
      <c r="H26" s="62">
        <f t="shared" si="1"/>
        <v>30565606</v>
      </c>
      <c r="I26" s="62">
        <v>340921707</v>
      </c>
      <c r="J26" s="40">
        <f t="shared" si="2"/>
        <v>11.776334452932149</v>
      </c>
      <c r="K26" s="33">
        <f t="shared" si="3"/>
        <v>10.150206226084455</v>
      </c>
      <c r="L26" s="83">
        <v>52746485</v>
      </c>
      <c r="M26" s="81">
        <v>30565606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33236042</v>
      </c>
      <c r="D28" s="58">
        <v>60673720</v>
      </c>
      <c r="E28" s="59">
        <f t="shared" si="0"/>
        <v>27437678</v>
      </c>
      <c r="F28" s="57">
        <v>5000000</v>
      </c>
      <c r="G28" s="58">
        <v>32500000</v>
      </c>
      <c r="H28" s="59">
        <f t="shared" si="1"/>
        <v>27500000</v>
      </c>
      <c r="I28" s="59">
        <v>29000000</v>
      </c>
      <c r="J28" s="27">
        <f t="shared" si="2"/>
        <v>82.55398762584305</v>
      </c>
      <c r="K28" s="28">
        <f t="shared" si="3"/>
        <v>550</v>
      </c>
      <c r="L28" s="78">
        <v>52746485</v>
      </c>
      <c r="M28" s="79">
        <v>30565606</v>
      </c>
      <c r="N28" s="29">
        <f t="shared" si="4"/>
        <v>52.018021674809233</v>
      </c>
      <c r="O28" s="28">
        <f t="shared" si="5"/>
        <v>89.970406606693814</v>
      </c>
      <c r="Q28" s="30"/>
    </row>
    <row r="29" spans="1:17" ht="13" x14ac:dyDescent="0.3">
      <c r="A29" s="4" t="s">
        <v>16</v>
      </c>
      <c r="B29" s="26" t="s">
        <v>36</v>
      </c>
      <c r="C29" s="57">
        <v>125301288</v>
      </c>
      <c r="D29" s="58">
        <v>38705282</v>
      </c>
      <c r="E29" s="59">
        <f t="shared" si="0"/>
        <v>-86596006</v>
      </c>
      <c r="F29" s="57">
        <v>98756475</v>
      </c>
      <c r="G29" s="58">
        <v>40562201</v>
      </c>
      <c r="H29" s="59">
        <f t="shared" si="1"/>
        <v>-58194274</v>
      </c>
      <c r="I29" s="59">
        <v>31195201</v>
      </c>
      <c r="J29" s="27">
        <f t="shared" si="2"/>
        <v>-69.110228140671623</v>
      </c>
      <c r="K29" s="28">
        <f t="shared" si="3"/>
        <v>-58.927046555681542</v>
      </c>
      <c r="L29" s="78">
        <v>52746485</v>
      </c>
      <c r="M29" s="79">
        <v>30565606</v>
      </c>
      <c r="N29" s="29">
        <f t="shared" si="4"/>
        <v>-164.17398429487767</v>
      </c>
      <c r="O29" s="28">
        <f t="shared" si="5"/>
        <v>-190.39136341677636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32000000</v>
      </c>
      <c r="E30" s="59">
        <f t="shared" si="0"/>
        <v>32000000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52746485</v>
      </c>
      <c r="M30" s="79">
        <v>30565606</v>
      </c>
      <c r="N30" s="29">
        <f t="shared" si="4"/>
        <v>60.667549695491566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50000000</v>
      </c>
      <c r="D31" s="58">
        <v>58244750</v>
      </c>
      <c r="E31" s="59">
        <f t="shared" si="0"/>
        <v>8244750</v>
      </c>
      <c r="F31" s="57">
        <v>40000000</v>
      </c>
      <c r="G31" s="58">
        <v>45000000</v>
      </c>
      <c r="H31" s="59">
        <f t="shared" si="1"/>
        <v>5000000</v>
      </c>
      <c r="I31" s="59">
        <v>40000000</v>
      </c>
      <c r="J31" s="27">
        <f t="shared" si="2"/>
        <v>16.4895</v>
      </c>
      <c r="K31" s="28">
        <f t="shared" si="3"/>
        <v>12.5</v>
      </c>
      <c r="L31" s="78">
        <v>52746485</v>
      </c>
      <c r="M31" s="79">
        <v>30565606</v>
      </c>
      <c r="N31" s="29">
        <f t="shared" si="4"/>
        <v>15.630899385997003</v>
      </c>
      <c r="O31" s="28">
        <f t="shared" si="5"/>
        <v>16.358255746671603</v>
      </c>
      <c r="Q31" s="30"/>
    </row>
    <row r="32" spans="1:17" ht="13" x14ac:dyDescent="0.3">
      <c r="A32" s="4" t="s">
        <v>16</v>
      </c>
      <c r="B32" s="26" t="s">
        <v>39</v>
      </c>
      <c r="C32" s="57">
        <v>239365073</v>
      </c>
      <c r="D32" s="58">
        <v>311025136</v>
      </c>
      <c r="E32" s="59">
        <f t="shared" si="0"/>
        <v>71660063</v>
      </c>
      <c r="F32" s="57">
        <v>157376382</v>
      </c>
      <c r="G32" s="58">
        <v>213636262</v>
      </c>
      <c r="H32" s="59">
        <f t="shared" si="1"/>
        <v>56259880</v>
      </c>
      <c r="I32" s="59">
        <v>240726506</v>
      </c>
      <c r="J32" s="27">
        <f t="shared" si="2"/>
        <v>29.937560272212309</v>
      </c>
      <c r="K32" s="28">
        <f t="shared" si="3"/>
        <v>35.748616968459729</v>
      </c>
      <c r="L32" s="78">
        <v>52746485</v>
      </c>
      <c r="M32" s="79">
        <v>30565606</v>
      </c>
      <c r="N32" s="29">
        <f t="shared" si="4"/>
        <v>135.85751353857987</v>
      </c>
      <c r="O32" s="28">
        <f t="shared" si="5"/>
        <v>184.06270106341094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447902403</v>
      </c>
      <c r="D33" s="76">
        <v>500648888</v>
      </c>
      <c r="E33" s="77">
        <f t="shared" si="0"/>
        <v>52746485</v>
      </c>
      <c r="F33" s="75">
        <v>301132857</v>
      </c>
      <c r="G33" s="76">
        <v>331698463</v>
      </c>
      <c r="H33" s="77">
        <f t="shared" si="1"/>
        <v>30565606</v>
      </c>
      <c r="I33" s="77">
        <v>340921707</v>
      </c>
      <c r="J33" s="53">
        <f t="shared" si="2"/>
        <v>11.776334452932149</v>
      </c>
      <c r="K33" s="54">
        <f t="shared" si="3"/>
        <v>10.150206226084455</v>
      </c>
      <c r="L33" s="90">
        <v>52746485</v>
      </c>
      <c r="M33" s="91">
        <v>30565606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1725222735</v>
      </c>
      <c r="D8" s="58">
        <v>1721664642</v>
      </c>
      <c r="E8" s="59">
        <f>$D8       -$C8</f>
        <v>-3558093</v>
      </c>
      <c r="F8" s="57">
        <v>1802857759</v>
      </c>
      <c r="G8" s="58">
        <v>1799139551</v>
      </c>
      <c r="H8" s="59">
        <f>$G8       -$F8</f>
        <v>-3718208</v>
      </c>
      <c r="I8" s="59">
        <v>1844118040</v>
      </c>
      <c r="J8" s="27">
        <f>IF(($C8       =0),0,(($E8       /$C8       )*100))</f>
        <v>-0.20623963084975228</v>
      </c>
      <c r="K8" s="28">
        <f>IF(($F8       =0),0,(($H8       /$F8       )*100))</f>
        <v>-0.20623967594994275</v>
      </c>
      <c r="L8" s="78">
        <v>-420754391</v>
      </c>
      <c r="M8" s="79">
        <v>-1148738506</v>
      </c>
      <c r="N8" s="29">
        <f>IF(($L8       =0),0,(($E8       /$L8       )*100))</f>
        <v>0.8456460766918058</v>
      </c>
      <c r="O8" s="28">
        <f>IF(($M8       =0),0,(($H8       /$M8       )*100))</f>
        <v>0.32367749323099648</v>
      </c>
      <c r="Q8" s="30"/>
    </row>
    <row r="9" spans="1:17" ht="13" x14ac:dyDescent="0.3">
      <c r="A9" s="1" t="s">
        <v>16</v>
      </c>
      <c r="B9" s="26" t="s">
        <v>19</v>
      </c>
      <c r="C9" s="57">
        <v>6564824802</v>
      </c>
      <c r="D9" s="58">
        <v>6259263840</v>
      </c>
      <c r="E9" s="59">
        <f>$D9       -$C9</f>
        <v>-305560962</v>
      </c>
      <c r="F9" s="57">
        <v>7601945743</v>
      </c>
      <c r="G9" s="58">
        <v>6566052995</v>
      </c>
      <c r="H9" s="59">
        <f>$G9       -$F9</f>
        <v>-1035892748</v>
      </c>
      <c r="I9" s="59">
        <v>6887878650</v>
      </c>
      <c r="J9" s="27">
        <f>IF(($C9       =0),0,(($E9       /$C9       )*100))</f>
        <v>-4.6545181511456279</v>
      </c>
      <c r="K9" s="28">
        <f>IF(($F9       =0),0,(($H9       /$F9       )*100))</f>
        <v>-13.626679050608425</v>
      </c>
      <c r="L9" s="78">
        <v>-420754391</v>
      </c>
      <c r="M9" s="79">
        <v>-1148738506</v>
      </c>
      <c r="N9" s="29">
        <f>IF(($L9       =0),0,(($E9       /$L9       )*100))</f>
        <v>72.622168309112183</v>
      </c>
      <c r="O9" s="28">
        <f>IF(($M9       =0),0,(($H9       /$M9       )*100))</f>
        <v>90.176549544514003</v>
      </c>
      <c r="Q9" s="30"/>
    </row>
    <row r="10" spans="1:17" ht="13" x14ac:dyDescent="0.3">
      <c r="A10" s="1" t="s">
        <v>16</v>
      </c>
      <c r="B10" s="26" t="s">
        <v>20</v>
      </c>
      <c r="C10" s="57">
        <v>1666211950</v>
      </c>
      <c r="D10" s="58">
        <v>1554576614</v>
      </c>
      <c r="E10" s="59">
        <f t="shared" ref="E10:E33" si="0">$D10      -$C10</f>
        <v>-111635336</v>
      </c>
      <c r="F10" s="57">
        <v>1765408455</v>
      </c>
      <c r="G10" s="58">
        <v>1656280905</v>
      </c>
      <c r="H10" s="59">
        <f t="shared" ref="H10:H33" si="1">$G10      -$F10</f>
        <v>-109127550</v>
      </c>
      <c r="I10" s="59">
        <v>1731546395</v>
      </c>
      <c r="J10" s="27">
        <f t="shared" ref="J10:J33" si="2">IF(($C10      =0),0,(($E10      /$C10      )*100))</f>
        <v>-6.6999481068419895</v>
      </c>
      <c r="K10" s="28">
        <f t="shared" ref="K10:K33" si="3">IF(($F10      =0),0,(($H10      /$F10      )*100))</f>
        <v>-6.1814335198706178</v>
      </c>
      <c r="L10" s="78">
        <v>-420754391</v>
      </c>
      <c r="M10" s="79">
        <v>-1148738506</v>
      </c>
      <c r="N10" s="29">
        <f t="shared" ref="N10:N33" si="4">IF(($L10      =0),0,(($E10      /$L10      )*100))</f>
        <v>26.532185614196003</v>
      </c>
      <c r="O10" s="28">
        <f t="shared" ref="O10:O33" si="5">IF(($M10      =0),0,(($H10      /$M10      )*100))</f>
        <v>9.4997729622549976</v>
      </c>
      <c r="Q10" s="30"/>
    </row>
    <row r="11" spans="1:17" ht="14" x14ac:dyDescent="0.3">
      <c r="A11" s="4" t="s">
        <v>16</v>
      </c>
      <c r="B11" s="31" t="s">
        <v>21</v>
      </c>
      <c r="C11" s="60">
        <v>9956259487</v>
      </c>
      <c r="D11" s="61">
        <v>9535505096</v>
      </c>
      <c r="E11" s="62">
        <f t="shared" si="0"/>
        <v>-420754391</v>
      </c>
      <c r="F11" s="60">
        <v>11170211957</v>
      </c>
      <c r="G11" s="61">
        <v>10021473451</v>
      </c>
      <c r="H11" s="62">
        <f t="shared" si="1"/>
        <v>-1148738506</v>
      </c>
      <c r="I11" s="62">
        <v>10463543085</v>
      </c>
      <c r="J11" s="32">
        <f t="shared" si="2"/>
        <v>-4.226028776664406</v>
      </c>
      <c r="K11" s="33">
        <f t="shared" si="3"/>
        <v>-10.283945465154078</v>
      </c>
      <c r="L11" s="80">
        <v>-420754391</v>
      </c>
      <c r="M11" s="81">
        <v>-1148738506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1932272637</v>
      </c>
      <c r="D13" s="58">
        <v>1900194538</v>
      </c>
      <c r="E13" s="59">
        <f t="shared" si="0"/>
        <v>-32078099</v>
      </c>
      <c r="F13" s="57">
        <v>2020335541</v>
      </c>
      <c r="G13" s="58">
        <v>2019500123</v>
      </c>
      <c r="H13" s="59">
        <f t="shared" si="1"/>
        <v>-835418</v>
      </c>
      <c r="I13" s="59">
        <v>2174764896</v>
      </c>
      <c r="J13" s="27">
        <f t="shared" si="2"/>
        <v>-1.6601228204423411</v>
      </c>
      <c r="K13" s="28">
        <f t="shared" si="3"/>
        <v>-4.1350458032654094E-2</v>
      </c>
      <c r="L13" s="78">
        <v>-676017701</v>
      </c>
      <c r="M13" s="79">
        <v>-1012832222</v>
      </c>
      <c r="N13" s="29">
        <f t="shared" si="4"/>
        <v>4.7451566656536412</v>
      </c>
      <c r="O13" s="28">
        <f t="shared" si="5"/>
        <v>8.248335527382146E-2</v>
      </c>
      <c r="Q13" s="30"/>
    </row>
    <row r="14" spans="1:17" ht="13" x14ac:dyDescent="0.3">
      <c r="A14" s="1" t="s">
        <v>16</v>
      </c>
      <c r="B14" s="26" t="s">
        <v>24</v>
      </c>
      <c r="C14" s="57">
        <v>665256000</v>
      </c>
      <c r="D14" s="58">
        <v>420000000</v>
      </c>
      <c r="E14" s="59">
        <f t="shared" si="0"/>
        <v>-245256000</v>
      </c>
      <c r="F14" s="57">
        <v>695192520</v>
      </c>
      <c r="G14" s="58">
        <v>438900001</v>
      </c>
      <c r="H14" s="59">
        <f t="shared" si="1"/>
        <v>-256292519</v>
      </c>
      <c r="I14" s="59">
        <v>458650500</v>
      </c>
      <c r="J14" s="27">
        <f t="shared" si="2"/>
        <v>-36.866409322125612</v>
      </c>
      <c r="K14" s="28">
        <f t="shared" si="3"/>
        <v>-36.866409178280577</v>
      </c>
      <c r="L14" s="78">
        <v>-676017701</v>
      </c>
      <c r="M14" s="79">
        <v>-1012832222</v>
      </c>
      <c r="N14" s="29">
        <f t="shared" si="4"/>
        <v>36.279523396681</v>
      </c>
      <c r="O14" s="28">
        <f t="shared" si="5"/>
        <v>25.30453844506539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-676017701</v>
      </c>
      <c r="M15" s="79">
        <v>-1012832222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3638902567</v>
      </c>
      <c r="D16" s="58">
        <v>3522533168</v>
      </c>
      <c r="E16" s="59">
        <f t="shared" si="0"/>
        <v>-116369399</v>
      </c>
      <c r="F16" s="57">
        <v>4210210270</v>
      </c>
      <c r="G16" s="58">
        <v>3695137293</v>
      </c>
      <c r="H16" s="59">
        <f t="shared" si="1"/>
        <v>-515072977</v>
      </c>
      <c r="I16" s="59">
        <v>3876199021</v>
      </c>
      <c r="J16" s="27">
        <f t="shared" si="2"/>
        <v>-3.1979256618551832</v>
      </c>
      <c r="K16" s="28">
        <f t="shared" si="3"/>
        <v>-12.233901491100587</v>
      </c>
      <c r="L16" s="78">
        <v>-676017701</v>
      </c>
      <c r="M16" s="79">
        <v>-1012832222</v>
      </c>
      <c r="N16" s="29">
        <f t="shared" si="4"/>
        <v>17.213957390148281</v>
      </c>
      <c r="O16" s="28">
        <f t="shared" si="5"/>
        <v>50.854718660402177</v>
      </c>
      <c r="Q16" s="30"/>
    </row>
    <row r="17" spans="1:17" ht="13" x14ac:dyDescent="0.3">
      <c r="A17" s="1" t="s">
        <v>16</v>
      </c>
      <c r="B17" s="26" t="s">
        <v>26</v>
      </c>
      <c r="C17" s="57">
        <v>2902788431</v>
      </c>
      <c r="D17" s="58">
        <v>2620474228</v>
      </c>
      <c r="E17" s="59">
        <f t="shared" si="0"/>
        <v>-282314203</v>
      </c>
      <c r="F17" s="57">
        <v>3060977139</v>
      </c>
      <c r="G17" s="58">
        <v>2820345831</v>
      </c>
      <c r="H17" s="59">
        <f t="shared" si="1"/>
        <v>-240631308</v>
      </c>
      <c r="I17" s="59">
        <v>2883515803</v>
      </c>
      <c r="J17" s="39">
        <f t="shared" si="2"/>
        <v>-9.7256210609446239</v>
      </c>
      <c r="K17" s="28">
        <f t="shared" si="3"/>
        <v>-7.8612579275457311</v>
      </c>
      <c r="L17" s="82">
        <v>-676017701</v>
      </c>
      <c r="M17" s="79">
        <v>-1012832222</v>
      </c>
      <c r="N17" s="29">
        <f t="shared" si="4"/>
        <v>41.761362547517081</v>
      </c>
      <c r="O17" s="28">
        <f t="shared" si="5"/>
        <v>23.758259539258617</v>
      </c>
      <c r="Q17" s="30"/>
    </row>
    <row r="18" spans="1:17" ht="14" x14ac:dyDescent="0.3">
      <c r="A18" s="1" t="s">
        <v>16</v>
      </c>
      <c r="B18" s="31" t="s">
        <v>27</v>
      </c>
      <c r="C18" s="60">
        <v>9139219635</v>
      </c>
      <c r="D18" s="61">
        <v>8463201934</v>
      </c>
      <c r="E18" s="62">
        <f t="shared" si="0"/>
        <v>-676017701</v>
      </c>
      <c r="F18" s="60">
        <v>9986715470</v>
      </c>
      <c r="G18" s="61">
        <v>8973883248</v>
      </c>
      <c r="H18" s="62">
        <f t="shared" si="1"/>
        <v>-1012832222</v>
      </c>
      <c r="I18" s="62">
        <v>9393130220</v>
      </c>
      <c r="J18" s="40">
        <f t="shared" si="2"/>
        <v>-7.3968864738854698</v>
      </c>
      <c r="K18" s="33">
        <f t="shared" si="3"/>
        <v>-10.141795118150092</v>
      </c>
      <c r="L18" s="83">
        <v>-676017701</v>
      </c>
      <c r="M18" s="81">
        <v>-1012832222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817039852</v>
      </c>
      <c r="D19" s="67">
        <v>1072303162</v>
      </c>
      <c r="E19" s="68">
        <f t="shared" si="0"/>
        <v>255263310</v>
      </c>
      <c r="F19" s="69">
        <v>1183496487</v>
      </c>
      <c r="G19" s="70">
        <v>1047590203</v>
      </c>
      <c r="H19" s="71">
        <f t="shared" si="1"/>
        <v>-135906284</v>
      </c>
      <c r="I19" s="71">
        <v>1070412865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177179607</v>
      </c>
      <c r="E22" s="59">
        <f t="shared" si="0"/>
        <v>177179607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143881189</v>
      </c>
      <c r="M22" s="79">
        <v>-71555330</v>
      </c>
      <c r="N22" s="29">
        <f t="shared" si="4"/>
        <v>123.14299612856271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120000000</v>
      </c>
      <c r="D23" s="58">
        <v>98000000</v>
      </c>
      <c r="E23" s="59">
        <f t="shared" si="0"/>
        <v>-22000000</v>
      </c>
      <c r="F23" s="57">
        <v>120000000</v>
      </c>
      <c r="G23" s="58">
        <v>89870000</v>
      </c>
      <c r="H23" s="59">
        <f t="shared" si="1"/>
        <v>-30130000</v>
      </c>
      <c r="I23" s="59">
        <v>99914151</v>
      </c>
      <c r="J23" s="27">
        <f t="shared" si="2"/>
        <v>-18.333333333333332</v>
      </c>
      <c r="K23" s="28">
        <f t="shared" si="3"/>
        <v>-25.108333333333334</v>
      </c>
      <c r="L23" s="78">
        <v>143881189</v>
      </c>
      <c r="M23" s="79">
        <v>-71555330</v>
      </c>
      <c r="N23" s="29">
        <f t="shared" si="4"/>
        <v>-15.290393520448319</v>
      </c>
      <c r="O23" s="28">
        <f t="shared" si="5"/>
        <v>42.107275586598512</v>
      </c>
      <c r="Q23" s="30"/>
    </row>
    <row r="24" spans="1:17" ht="13" x14ac:dyDescent="0.3">
      <c r="A24" s="4" t="s">
        <v>16</v>
      </c>
      <c r="B24" s="26" t="s">
        <v>32</v>
      </c>
      <c r="C24" s="57">
        <v>389974938</v>
      </c>
      <c r="D24" s="58">
        <v>378676520</v>
      </c>
      <c r="E24" s="59">
        <f t="shared" si="0"/>
        <v>-11298418</v>
      </c>
      <c r="F24" s="57">
        <v>473992601</v>
      </c>
      <c r="G24" s="58">
        <v>432567271</v>
      </c>
      <c r="H24" s="59">
        <f t="shared" si="1"/>
        <v>-41425330</v>
      </c>
      <c r="I24" s="59">
        <v>460219558</v>
      </c>
      <c r="J24" s="27">
        <f t="shared" si="2"/>
        <v>-2.8972164359956896</v>
      </c>
      <c r="K24" s="28">
        <f t="shared" si="3"/>
        <v>-8.7396575205189766</v>
      </c>
      <c r="L24" s="78">
        <v>143881189</v>
      </c>
      <c r="M24" s="79">
        <v>-71555330</v>
      </c>
      <c r="N24" s="29">
        <f t="shared" si="4"/>
        <v>-7.8526026081143936</v>
      </c>
      <c r="O24" s="28">
        <f t="shared" si="5"/>
        <v>57.892724413401488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143881189</v>
      </c>
      <c r="M25" s="79">
        <v>-71555330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509974938</v>
      </c>
      <c r="D26" s="61">
        <v>653856127</v>
      </c>
      <c r="E26" s="62">
        <f t="shared" si="0"/>
        <v>143881189</v>
      </c>
      <c r="F26" s="60">
        <v>593992601</v>
      </c>
      <c r="G26" s="61">
        <v>522437271</v>
      </c>
      <c r="H26" s="62">
        <f t="shared" si="1"/>
        <v>-71555330</v>
      </c>
      <c r="I26" s="62">
        <v>560133709</v>
      </c>
      <c r="J26" s="40">
        <f t="shared" si="2"/>
        <v>28.21338428203309</v>
      </c>
      <c r="K26" s="33">
        <f t="shared" si="3"/>
        <v>-12.046501905837713</v>
      </c>
      <c r="L26" s="83">
        <v>143881189</v>
      </c>
      <c r="M26" s="81">
        <v>-71555330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78360896</v>
      </c>
      <c r="D28" s="58">
        <v>108900000</v>
      </c>
      <c r="E28" s="59">
        <f t="shared" si="0"/>
        <v>30539104</v>
      </c>
      <c r="F28" s="57">
        <v>109956850</v>
      </c>
      <c r="G28" s="58">
        <v>127376500</v>
      </c>
      <c r="H28" s="59">
        <f t="shared" si="1"/>
        <v>17419650</v>
      </c>
      <c r="I28" s="59">
        <v>134219523</v>
      </c>
      <c r="J28" s="27">
        <f t="shared" si="2"/>
        <v>38.972377242853376</v>
      </c>
      <c r="K28" s="28">
        <f t="shared" si="3"/>
        <v>15.842259941058698</v>
      </c>
      <c r="L28" s="78">
        <v>143881189</v>
      </c>
      <c r="M28" s="79">
        <v>-71555330</v>
      </c>
      <c r="N28" s="29">
        <f t="shared" si="4"/>
        <v>21.225223541904427</v>
      </c>
      <c r="O28" s="28">
        <f t="shared" si="5"/>
        <v>-24.344308103952564</v>
      </c>
      <c r="Q28" s="30"/>
    </row>
    <row r="29" spans="1:17" ht="13" x14ac:dyDescent="0.3">
      <c r="A29" s="4" t="s">
        <v>16</v>
      </c>
      <c r="B29" s="26" t="s">
        <v>36</v>
      </c>
      <c r="C29" s="57">
        <v>23576718</v>
      </c>
      <c r="D29" s="58">
        <v>196987967</v>
      </c>
      <c r="E29" s="59">
        <f t="shared" si="0"/>
        <v>173411249</v>
      </c>
      <c r="F29" s="57">
        <v>27697412</v>
      </c>
      <c r="G29" s="58">
        <v>30809362</v>
      </c>
      <c r="H29" s="59">
        <f t="shared" si="1"/>
        <v>3111950</v>
      </c>
      <c r="I29" s="59">
        <v>32132986</v>
      </c>
      <c r="J29" s="27">
        <f t="shared" si="2"/>
        <v>735.51903619494453</v>
      </c>
      <c r="K29" s="28">
        <f t="shared" si="3"/>
        <v>11.235526265053212</v>
      </c>
      <c r="L29" s="78">
        <v>143881189</v>
      </c>
      <c r="M29" s="79">
        <v>-71555330</v>
      </c>
      <c r="N29" s="29">
        <f t="shared" si="4"/>
        <v>120.52391991283864</v>
      </c>
      <c r="O29" s="28">
        <f t="shared" si="5"/>
        <v>-4.3490121560476345</v>
      </c>
      <c r="Q29" s="30"/>
    </row>
    <row r="30" spans="1:17" ht="13" x14ac:dyDescent="0.3">
      <c r="A30" s="4" t="s">
        <v>16</v>
      </c>
      <c r="B30" s="26" t="s">
        <v>37</v>
      </c>
      <c r="C30" s="57">
        <v>978181</v>
      </c>
      <c r="D30" s="58">
        <v>0</v>
      </c>
      <c r="E30" s="59">
        <f t="shared" si="0"/>
        <v>-978181</v>
      </c>
      <c r="F30" s="57">
        <v>1066811</v>
      </c>
      <c r="G30" s="58">
        <v>0</v>
      </c>
      <c r="H30" s="59">
        <f t="shared" si="1"/>
        <v>-1066811</v>
      </c>
      <c r="I30" s="59">
        <v>0</v>
      </c>
      <c r="J30" s="27">
        <f t="shared" si="2"/>
        <v>-100</v>
      </c>
      <c r="K30" s="28">
        <f t="shared" si="3"/>
        <v>-100</v>
      </c>
      <c r="L30" s="78">
        <v>143881189</v>
      </c>
      <c r="M30" s="79">
        <v>-71555330</v>
      </c>
      <c r="N30" s="29">
        <f t="shared" si="4"/>
        <v>-0.67985329201025713</v>
      </c>
      <c r="O30" s="28">
        <f t="shared" si="5"/>
        <v>1.4908896374316212</v>
      </c>
      <c r="Q30" s="30"/>
    </row>
    <row r="31" spans="1:17" ht="13" x14ac:dyDescent="0.3">
      <c r="A31" s="4" t="s">
        <v>16</v>
      </c>
      <c r="B31" s="26" t="s">
        <v>38</v>
      </c>
      <c r="C31" s="57">
        <v>157571920</v>
      </c>
      <c r="D31" s="58">
        <v>151934000</v>
      </c>
      <c r="E31" s="59">
        <f t="shared" si="0"/>
        <v>-5637920</v>
      </c>
      <c r="F31" s="57">
        <v>164350050</v>
      </c>
      <c r="G31" s="58">
        <v>138132200</v>
      </c>
      <c r="H31" s="59">
        <f t="shared" si="1"/>
        <v>-26217850</v>
      </c>
      <c r="I31" s="59">
        <v>151297282</v>
      </c>
      <c r="J31" s="27">
        <f t="shared" si="2"/>
        <v>-3.577997907241341</v>
      </c>
      <c r="K31" s="28">
        <f t="shared" si="3"/>
        <v>-15.952444188486709</v>
      </c>
      <c r="L31" s="78">
        <v>143881189</v>
      </c>
      <c r="M31" s="79">
        <v>-71555330</v>
      </c>
      <c r="N31" s="29">
        <f t="shared" si="4"/>
        <v>-3.9184552471275449</v>
      </c>
      <c r="O31" s="28">
        <f t="shared" si="5"/>
        <v>36.639967980023293</v>
      </c>
      <c r="Q31" s="30"/>
    </row>
    <row r="32" spans="1:17" ht="13" x14ac:dyDescent="0.3">
      <c r="A32" s="4" t="s">
        <v>16</v>
      </c>
      <c r="B32" s="26" t="s">
        <v>39</v>
      </c>
      <c r="C32" s="57">
        <v>249487223</v>
      </c>
      <c r="D32" s="58">
        <v>196034160</v>
      </c>
      <c r="E32" s="59">
        <f t="shared" si="0"/>
        <v>-53453063</v>
      </c>
      <c r="F32" s="57">
        <v>290921478</v>
      </c>
      <c r="G32" s="58">
        <v>226119209</v>
      </c>
      <c r="H32" s="59">
        <f t="shared" si="1"/>
        <v>-64802269</v>
      </c>
      <c r="I32" s="59">
        <v>242483918</v>
      </c>
      <c r="J32" s="27">
        <f t="shared" si="2"/>
        <v>-21.425170538693276</v>
      </c>
      <c r="K32" s="28">
        <f t="shared" si="3"/>
        <v>-22.274831492503282</v>
      </c>
      <c r="L32" s="78">
        <v>143881189</v>
      </c>
      <c r="M32" s="79">
        <v>-71555330</v>
      </c>
      <c r="N32" s="29">
        <f t="shared" si="4"/>
        <v>-37.150834915605266</v>
      </c>
      <c r="O32" s="28">
        <f t="shared" si="5"/>
        <v>90.562462642545285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509974938</v>
      </c>
      <c r="D33" s="76">
        <v>653856127</v>
      </c>
      <c r="E33" s="77">
        <f t="shared" si="0"/>
        <v>143881189</v>
      </c>
      <c r="F33" s="75">
        <v>593992601</v>
      </c>
      <c r="G33" s="76">
        <v>522437271</v>
      </c>
      <c r="H33" s="77">
        <f t="shared" si="1"/>
        <v>-71555330</v>
      </c>
      <c r="I33" s="77">
        <v>560133709</v>
      </c>
      <c r="J33" s="53">
        <f t="shared" si="2"/>
        <v>28.21338428203309</v>
      </c>
      <c r="K33" s="54">
        <f t="shared" si="3"/>
        <v>-12.046501905837713</v>
      </c>
      <c r="L33" s="90">
        <v>143881189</v>
      </c>
      <c r="M33" s="91">
        <v>-71555330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412859715</v>
      </c>
      <c r="D8" s="58">
        <v>455839602</v>
      </c>
      <c r="E8" s="59">
        <f>$D8       -$C8</f>
        <v>42979887</v>
      </c>
      <c r="F8" s="57">
        <v>437631298</v>
      </c>
      <c r="G8" s="58">
        <v>478631581</v>
      </c>
      <c r="H8" s="59">
        <f>$G8       -$F8</f>
        <v>41000283</v>
      </c>
      <c r="I8" s="59">
        <v>502563163</v>
      </c>
      <c r="J8" s="27">
        <f>IF(($C8       =0),0,(($E8       /$C8       )*100))</f>
        <v>10.410288395417799</v>
      </c>
      <c r="K8" s="28">
        <f>IF(($F8       =0),0,(($H8       /$F8       )*100))</f>
        <v>9.3686816247772118</v>
      </c>
      <c r="L8" s="78">
        <v>27644660</v>
      </c>
      <c r="M8" s="79">
        <v>147951087</v>
      </c>
      <c r="N8" s="29">
        <f>IF(($L8       =0),0,(($E8       /$L8       )*100))</f>
        <v>155.47265547849022</v>
      </c>
      <c r="O8" s="28">
        <f>IF(($M8       =0),0,(($H8       /$M8       )*100))</f>
        <v>27.712052565048069</v>
      </c>
      <c r="Q8" s="30"/>
    </row>
    <row r="9" spans="1:17" ht="13" x14ac:dyDescent="0.3">
      <c r="A9" s="1" t="s">
        <v>16</v>
      </c>
      <c r="B9" s="26" t="s">
        <v>19</v>
      </c>
      <c r="C9" s="57">
        <v>1503218270</v>
      </c>
      <c r="D9" s="58">
        <v>1551207655</v>
      </c>
      <c r="E9" s="59">
        <f>$D9       -$C9</f>
        <v>47989385</v>
      </c>
      <c r="F9" s="57">
        <v>1666850277</v>
      </c>
      <c r="G9" s="58">
        <v>1715063775</v>
      </c>
      <c r="H9" s="59">
        <f>$G9       -$F9</f>
        <v>48213498</v>
      </c>
      <c r="I9" s="59">
        <v>1714691257</v>
      </c>
      <c r="J9" s="27">
        <f>IF(($C9       =0),0,(($E9       /$C9       )*100))</f>
        <v>3.1924429045157896</v>
      </c>
      <c r="K9" s="28">
        <f>IF(($F9       =0),0,(($H9       /$F9       )*100))</f>
        <v>2.8924912252331825</v>
      </c>
      <c r="L9" s="78">
        <v>27644660</v>
      </c>
      <c r="M9" s="79">
        <v>147951087</v>
      </c>
      <c r="N9" s="29">
        <f>IF(($L9       =0),0,(($E9       /$L9       )*100))</f>
        <v>173.59368861834437</v>
      </c>
      <c r="O9" s="28">
        <f>IF(($M9       =0),0,(($H9       /$M9       )*100))</f>
        <v>32.587457772446108</v>
      </c>
      <c r="Q9" s="30"/>
    </row>
    <row r="10" spans="1:17" ht="13" x14ac:dyDescent="0.3">
      <c r="A10" s="1" t="s">
        <v>16</v>
      </c>
      <c r="B10" s="26" t="s">
        <v>20</v>
      </c>
      <c r="C10" s="57">
        <v>761919689</v>
      </c>
      <c r="D10" s="58">
        <v>698595077</v>
      </c>
      <c r="E10" s="59">
        <f t="shared" ref="E10:E33" si="0">$D10      -$C10</f>
        <v>-63324612</v>
      </c>
      <c r="F10" s="57">
        <v>786550462</v>
      </c>
      <c r="G10" s="58">
        <v>845287768</v>
      </c>
      <c r="H10" s="59">
        <f t="shared" ref="H10:H33" si="1">$G10      -$F10</f>
        <v>58737306</v>
      </c>
      <c r="I10" s="59">
        <v>882675475</v>
      </c>
      <c r="J10" s="27">
        <f t="shared" ref="J10:J33" si="2">IF(($C10      =0),0,(($E10      /$C10      )*100))</f>
        <v>-8.3111924936750121</v>
      </c>
      <c r="K10" s="28">
        <f t="shared" ref="K10:K33" si="3">IF(($F10      =0),0,(($H10      /$F10      )*100))</f>
        <v>7.4677098085538978</v>
      </c>
      <c r="L10" s="78">
        <v>27644660</v>
      </c>
      <c r="M10" s="79">
        <v>147951087</v>
      </c>
      <c r="N10" s="29">
        <f t="shared" ref="N10:N33" si="4">IF(($L10      =0),0,(($E10      /$L10      )*100))</f>
        <v>-229.06634409683463</v>
      </c>
      <c r="O10" s="28">
        <f t="shared" ref="O10:O33" si="5">IF(($M10      =0),0,(($H10      /$M10      )*100))</f>
        <v>39.700489662505831</v>
      </c>
      <c r="Q10" s="30"/>
    </row>
    <row r="11" spans="1:17" ht="14" x14ac:dyDescent="0.3">
      <c r="A11" s="4" t="s">
        <v>16</v>
      </c>
      <c r="B11" s="31" t="s">
        <v>21</v>
      </c>
      <c r="C11" s="60">
        <v>2677997674</v>
      </c>
      <c r="D11" s="61">
        <v>2705642334</v>
      </c>
      <c r="E11" s="62">
        <f t="shared" si="0"/>
        <v>27644660</v>
      </c>
      <c r="F11" s="60">
        <v>2891032037</v>
      </c>
      <c r="G11" s="61">
        <v>3038983124</v>
      </c>
      <c r="H11" s="62">
        <f t="shared" si="1"/>
        <v>147951087</v>
      </c>
      <c r="I11" s="62">
        <v>3099929895</v>
      </c>
      <c r="J11" s="32">
        <f t="shared" si="2"/>
        <v>1.0322884246089901</v>
      </c>
      <c r="K11" s="33">
        <f t="shared" si="3"/>
        <v>5.1175872528042827</v>
      </c>
      <c r="L11" s="80">
        <v>27644660</v>
      </c>
      <c r="M11" s="81">
        <v>147951087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748582247</v>
      </c>
      <c r="D13" s="58">
        <v>773263913</v>
      </c>
      <c r="E13" s="59">
        <f t="shared" si="0"/>
        <v>24681666</v>
      </c>
      <c r="F13" s="57">
        <v>781516515</v>
      </c>
      <c r="G13" s="58">
        <v>829534629</v>
      </c>
      <c r="H13" s="59">
        <f t="shared" si="1"/>
        <v>48018114</v>
      </c>
      <c r="I13" s="59">
        <v>892756093</v>
      </c>
      <c r="J13" s="27">
        <f t="shared" si="2"/>
        <v>3.2971214718106987</v>
      </c>
      <c r="K13" s="28">
        <f t="shared" si="3"/>
        <v>6.1442225568323403</v>
      </c>
      <c r="L13" s="78">
        <v>93599320</v>
      </c>
      <c r="M13" s="79">
        <v>160507581</v>
      </c>
      <c r="N13" s="29">
        <f t="shared" si="4"/>
        <v>26.369492855289973</v>
      </c>
      <c r="O13" s="28">
        <f t="shared" si="5"/>
        <v>29.916414976062722</v>
      </c>
      <c r="Q13" s="30"/>
    </row>
    <row r="14" spans="1:17" ht="13" x14ac:dyDescent="0.3">
      <c r="A14" s="1" t="s">
        <v>16</v>
      </c>
      <c r="B14" s="26" t="s">
        <v>24</v>
      </c>
      <c r="C14" s="57">
        <v>210074459</v>
      </c>
      <c r="D14" s="58">
        <v>212470550</v>
      </c>
      <c r="E14" s="59">
        <f t="shared" si="0"/>
        <v>2396091</v>
      </c>
      <c r="F14" s="57">
        <v>219834522</v>
      </c>
      <c r="G14" s="58">
        <v>217471298</v>
      </c>
      <c r="H14" s="59">
        <f t="shared" si="1"/>
        <v>-2363224</v>
      </c>
      <c r="I14" s="59">
        <v>197405384</v>
      </c>
      <c r="J14" s="27">
        <f t="shared" si="2"/>
        <v>1.1405912986309297</v>
      </c>
      <c r="K14" s="28">
        <f t="shared" si="3"/>
        <v>-1.0750013139428574</v>
      </c>
      <c r="L14" s="78">
        <v>93599320</v>
      </c>
      <c r="M14" s="79">
        <v>160507581</v>
      </c>
      <c r="N14" s="29">
        <f t="shared" si="4"/>
        <v>2.5599448799414355</v>
      </c>
      <c r="O14" s="28">
        <f t="shared" si="5"/>
        <v>-1.4723441629838032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93599320</v>
      </c>
      <c r="M15" s="79">
        <v>160507581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716079417</v>
      </c>
      <c r="D16" s="58">
        <v>784460451</v>
      </c>
      <c r="E16" s="59">
        <f t="shared" si="0"/>
        <v>68381034</v>
      </c>
      <c r="F16" s="57">
        <v>823491329</v>
      </c>
      <c r="G16" s="58">
        <v>826507532</v>
      </c>
      <c r="H16" s="59">
        <f t="shared" si="1"/>
        <v>3016203</v>
      </c>
      <c r="I16" s="59">
        <v>877668348</v>
      </c>
      <c r="J16" s="27">
        <f t="shared" si="2"/>
        <v>9.5493645504406395</v>
      </c>
      <c r="K16" s="28">
        <f t="shared" si="3"/>
        <v>0.36627015899034437</v>
      </c>
      <c r="L16" s="78">
        <v>93599320</v>
      </c>
      <c r="M16" s="79">
        <v>160507581</v>
      </c>
      <c r="N16" s="29">
        <f t="shared" si="4"/>
        <v>73.057191013780866</v>
      </c>
      <c r="O16" s="28">
        <f t="shared" si="5"/>
        <v>1.879165445774178</v>
      </c>
      <c r="Q16" s="30"/>
    </row>
    <row r="17" spans="1:17" ht="13" x14ac:dyDescent="0.3">
      <c r="A17" s="1" t="s">
        <v>16</v>
      </c>
      <c r="B17" s="26" t="s">
        <v>26</v>
      </c>
      <c r="C17" s="57">
        <v>1081420796</v>
      </c>
      <c r="D17" s="58">
        <v>1079561325</v>
      </c>
      <c r="E17" s="59">
        <f t="shared" si="0"/>
        <v>-1859471</v>
      </c>
      <c r="F17" s="57">
        <v>1101645398</v>
      </c>
      <c r="G17" s="58">
        <v>1213481886</v>
      </c>
      <c r="H17" s="59">
        <f t="shared" si="1"/>
        <v>111836488</v>
      </c>
      <c r="I17" s="59">
        <v>1185634739</v>
      </c>
      <c r="J17" s="39">
        <f t="shared" si="2"/>
        <v>-0.17194703549976859</v>
      </c>
      <c r="K17" s="28">
        <f t="shared" si="3"/>
        <v>10.151768273442196</v>
      </c>
      <c r="L17" s="82">
        <v>93599320</v>
      </c>
      <c r="M17" s="79">
        <v>160507581</v>
      </c>
      <c r="N17" s="29">
        <f t="shared" si="4"/>
        <v>-1.9866287490122794</v>
      </c>
      <c r="O17" s="28">
        <f t="shared" si="5"/>
        <v>69.676763741146914</v>
      </c>
      <c r="Q17" s="30"/>
    </row>
    <row r="18" spans="1:17" ht="14" x14ac:dyDescent="0.3">
      <c r="A18" s="1" t="s">
        <v>16</v>
      </c>
      <c r="B18" s="31" t="s">
        <v>27</v>
      </c>
      <c r="C18" s="60">
        <v>2756156919</v>
      </c>
      <c r="D18" s="61">
        <v>2849756239</v>
      </c>
      <c r="E18" s="62">
        <f t="shared" si="0"/>
        <v>93599320</v>
      </c>
      <c r="F18" s="60">
        <v>2926487764</v>
      </c>
      <c r="G18" s="61">
        <v>3086995345</v>
      </c>
      <c r="H18" s="62">
        <f t="shared" si="1"/>
        <v>160507581</v>
      </c>
      <c r="I18" s="62">
        <v>3153464564</v>
      </c>
      <c r="J18" s="40">
        <f t="shared" si="2"/>
        <v>3.3960083823514697</v>
      </c>
      <c r="K18" s="33">
        <f t="shared" si="3"/>
        <v>5.4846489698154084</v>
      </c>
      <c r="L18" s="83">
        <v>93599320</v>
      </c>
      <c r="M18" s="81">
        <v>160507581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-78159245</v>
      </c>
      <c r="D19" s="67">
        <v>-144113905</v>
      </c>
      <c r="E19" s="68">
        <f t="shared" si="0"/>
        <v>-65954660</v>
      </c>
      <c r="F19" s="69">
        <v>-35455727</v>
      </c>
      <c r="G19" s="70">
        <v>-48012221</v>
      </c>
      <c r="H19" s="71">
        <f t="shared" si="1"/>
        <v>-12556494</v>
      </c>
      <c r="I19" s="71">
        <v>-53534669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80591437</v>
      </c>
      <c r="M22" s="79">
        <v>-63086422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3200000</v>
      </c>
      <c r="D23" s="58">
        <v>3389694</v>
      </c>
      <c r="E23" s="59">
        <f t="shared" si="0"/>
        <v>189694</v>
      </c>
      <c r="F23" s="57">
        <v>3200000</v>
      </c>
      <c r="G23" s="58">
        <v>1800000</v>
      </c>
      <c r="H23" s="59">
        <f t="shared" si="1"/>
        <v>-1400000</v>
      </c>
      <c r="I23" s="59">
        <v>1200000</v>
      </c>
      <c r="J23" s="27">
        <f t="shared" si="2"/>
        <v>5.9279375000000005</v>
      </c>
      <c r="K23" s="28">
        <f t="shared" si="3"/>
        <v>-43.75</v>
      </c>
      <c r="L23" s="78">
        <v>80591437</v>
      </c>
      <c r="M23" s="79">
        <v>-63086422</v>
      </c>
      <c r="N23" s="29">
        <f t="shared" si="4"/>
        <v>0.23537736397478559</v>
      </c>
      <c r="O23" s="28">
        <f t="shared" si="5"/>
        <v>2.2191780031525643</v>
      </c>
      <c r="Q23" s="30"/>
    </row>
    <row r="24" spans="1:17" ht="13" x14ac:dyDescent="0.3">
      <c r="A24" s="4" t="s">
        <v>16</v>
      </c>
      <c r="B24" s="26" t="s">
        <v>32</v>
      </c>
      <c r="C24" s="57">
        <v>151766300</v>
      </c>
      <c r="D24" s="58">
        <v>232168043</v>
      </c>
      <c r="E24" s="59">
        <f t="shared" si="0"/>
        <v>80401743</v>
      </c>
      <c r="F24" s="57">
        <v>166038422</v>
      </c>
      <c r="G24" s="58">
        <v>104352000</v>
      </c>
      <c r="H24" s="59">
        <f t="shared" si="1"/>
        <v>-61686422</v>
      </c>
      <c r="I24" s="59">
        <v>102666772</v>
      </c>
      <c r="J24" s="27">
        <f t="shared" si="2"/>
        <v>52.977336207049916</v>
      </c>
      <c r="K24" s="28">
        <f t="shared" si="3"/>
        <v>-37.151896083425804</v>
      </c>
      <c r="L24" s="78">
        <v>80591437</v>
      </c>
      <c r="M24" s="79">
        <v>-63086422</v>
      </c>
      <c r="N24" s="29">
        <f t="shared" si="4"/>
        <v>99.764622636025209</v>
      </c>
      <c r="O24" s="28">
        <f t="shared" si="5"/>
        <v>97.780821996847436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80591437</v>
      </c>
      <c r="M25" s="79">
        <v>-63086422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154966300</v>
      </c>
      <c r="D26" s="61">
        <v>235557737</v>
      </c>
      <c r="E26" s="62">
        <f t="shared" si="0"/>
        <v>80591437</v>
      </c>
      <c r="F26" s="60">
        <v>169238422</v>
      </c>
      <c r="G26" s="61">
        <v>106152000</v>
      </c>
      <c r="H26" s="62">
        <f t="shared" si="1"/>
        <v>-63086422</v>
      </c>
      <c r="I26" s="62">
        <v>103866772</v>
      </c>
      <c r="J26" s="40">
        <f t="shared" si="2"/>
        <v>52.005782547560344</v>
      </c>
      <c r="K26" s="33">
        <f t="shared" si="3"/>
        <v>-37.276654588518909</v>
      </c>
      <c r="L26" s="83">
        <v>80591437</v>
      </c>
      <c r="M26" s="81">
        <v>-63086422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36301724</v>
      </c>
      <c r="D28" s="58">
        <v>65790000</v>
      </c>
      <c r="E28" s="59">
        <f t="shared" si="0"/>
        <v>29488276</v>
      </c>
      <c r="F28" s="57">
        <v>39006169</v>
      </c>
      <c r="G28" s="58">
        <v>30641000</v>
      </c>
      <c r="H28" s="59">
        <f t="shared" si="1"/>
        <v>-8365169</v>
      </c>
      <c r="I28" s="59">
        <v>0</v>
      </c>
      <c r="J28" s="27">
        <f t="shared" si="2"/>
        <v>81.231062194181192</v>
      </c>
      <c r="K28" s="28">
        <f t="shared" si="3"/>
        <v>-21.445759002890028</v>
      </c>
      <c r="L28" s="78">
        <v>80591437</v>
      </c>
      <c r="M28" s="79">
        <v>-63086422</v>
      </c>
      <c r="N28" s="29">
        <f t="shared" si="4"/>
        <v>36.589837701988117</v>
      </c>
      <c r="O28" s="28">
        <f t="shared" si="5"/>
        <v>13.259856455324096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41300000</v>
      </c>
      <c r="E29" s="59">
        <f t="shared" si="0"/>
        <v>23300000</v>
      </c>
      <c r="F29" s="57">
        <v>18500000</v>
      </c>
      <c r="G29" s="58">
        <v>18500000</v>
      </c>
      <c r="H29" s="59">
        <f t="shared" si="1"/>
        <v>0</v>
      </c>
      <c r="I29" s="59">
        <v>19336000</v>
      </c>
      <c r="J29" s="27">
        <f t="shared" si="2"/>
        <v>129.44444444444446</v>
      </c>
      <c r="K29" s="28">
        <f t="shared" si="3"/>
        <v>0</v>
      </c>
      <c r="L29" s="78">
        <v>80591437</v>
      </c>
      <c r="M29" s="79">
        <v>-63086422</v>
      </c>
      <c r="N29" s="29">
        <f t="shared" si="4"/>
        <v>28.911260137972228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80591437</v>
      </c>
      <c r="M30" s="79">
        <v>-63086422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43148993</v>
      </c>
      <c r="D31" s="58">
        <v>73194000</v>
      </c>
      <c r="E31" s="59">
        <f t="shared" si="0"/>
        <v>30045007</v>
      </c>
      <c r="F31" s="57">
        <v>68762791</v>
      </c>
      <c r="G31" s="58">
        <v>45000000</v>
      </c>
      <c r="H31" s="59">
        <f t="shared" si="1"/>
        <v>-23762791</v>
      </c>
      <c r="I31" s="59">
        <v>53000000</v>
      </c>
      <c r="J31" s="27">
        <f t="shared" si="2"/>
        <v>69.630841674566994</v>
      </c>
      <c r="K31" s="28">
        <f t="shared" si="3"/>
        <v>-34.557630157856742</v>
      </c>
      <c r="L31" s="78">
        <v>80591437</v>
      </c>
      <c r="M31" s="79">
        <v>-63086422</v>
      </c>
      <c r="N31" s="29">
        <f t="shared" si="4"/>
        <v>37.280644344386118</v>
      </c>
      <c r="O31" s="28">
        <f t="shared" si="5"/>
        <v>37.667045057651229</v>
      </c>
      <c r="Q31" s="30"/>
    </row>
    <row r="32" spans="1:17" ht="13" x14ac:dyDescent="0.3">
      <c r="A32" s="4" t="s">
        <v>16</v>
      </c>
      <c r="B32" s="26" t="s">
        <v>39</v>
      </c>
      <c r="C32" s="57">
        <v>57515583</v>
      </c>
      <c r="D32" s="58">
        <v>55273737</v>
      </c>
      <c r="E32" s="59">
        <f t="shared" si="0"/>
        <v>-2241846</v>
      </c>
      <c r="F32" s="57">
        <v>42969462</v>
      </c>
      <c r="G32" s="58">
        <v>12011000</v>
      </c>
      <c r="H32" s="59">
        <f t="shared" si="1"/>
        <v>-30958462</v>
      </c>
      <c r="I32" s="59">
        <v>31530772</v>
      </c>
      <c r="J32" s="27">
        <f t="shared" si="2"/>
        <v>-3.8978062693027034</v>
      </c>
      <c r="K32" s="28">
        <f t="shared" si="3"/>
        <v>-72.047590449235784</v>
      </c>
      <c r="L32" s="78">
        <v>80591437</v>
      </c>
      <c r="M32" s="79">
        <v>-63086422</v>
      </c>
      <c r="N32" s="29">
        <f t="shared" si="4"/>
        <v>-2.7817421843464585</v>
      </c>
      <c r="O32" s="28">
        <f t="shared" si="5"/>
        <v>49.073098487024673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154966300</v>
      </c>
      <c r="D33" s="76">
        <v>235557737</v>
      </c>
      <c r="E33" s="77">
        <f t="shared" si="0"/>
        <v>80591437</v>
      </c>
      <c r="F33" s="75">
        <v>169238422</v>
      </c>
      <c r="G33" s="76">
        <v>106152000</v>
      </c>
      <c r="H33" s="77">
        <f t="shared" si="1"/>
        <v>-63086422</v>
      </c>
      <c r="I33" s="77">
        <v>103866772</v>
      </c>
      <c r="J33" s="53">
        <f t="shared" si="2"/>
        <v>52.005782547560344</v>
      </c>
      <c r="K33" s="54">
        <f t="shared" si="3"/>
        <v>-37.276654588518909</v>
      </c>
      <c r="L33" s="90">
        <v>80591437</v>
      </c>
      <c r="M33" s="91">
        <v>-63086422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817134900</v>
      </c>
      <c r="D8" s="58">
        <v>840481400</v>
      </c>
      <c r="E8" s="59">
        <f>$D8       -$C8</f>
        <v>23346500</v>
      </c>
      <c r="F8" s="57">
        <v>857991900</v>
      </c>
      <c r="G8" s="58">
        <v>916124700</v>
      </c>
      <c r="H8" s="59">
        <f>$G8       -$F8</f>
        <v>58132800</v>
      </c>
      <c r="I8" s="59">
        <v>980253700</v>
      </c>
      <c r="J8" s="27">
        <f>IF(($C8       =0),0,(($E8       /$C8       )*100))</f>
        <v>2.8571169827650245</v>
      </c>
      <c r="K8" s="28">
        <f>IF(($F8       =0),0,(($H8       /$F8       )*100))</f>
        <v>6.7754485794096651</v>
      </c>
      <c r="L8" s="78">
        <v>-102113600</v>
      </c>
      <c r="M8" s="79">
        <v>-203410200</v>
      </c>
      <c r="N8" s="29">
        <f>IF(($L8       =0),0,(($E8       /$L8       )*100))</f>
        <v>-22.863262092414722</v>
      </c>
      <c r="O8" s="28">
        <f>IF(($M8       =0),0,(($H8       /$M8       )*100))</f>
        <v>-28.579097803354991</v>
      </c>
      <c r="Q8" s="30"/>
    </row>
    <row r="9" spans="1:17" ht="13" x14ac:dyDescent="0.3">
      <c r="A9" s="1" t="s">
        <v>16</v>
      </c>
      <c r="B9" s="26" t="s">
        <v>19</v>
      </c>
      <c r="C9" s="57">
        <v>3709280400</v>
      </c>
      <c r="D9" s="58">
        <v>3555608700</v>
      </c>
      <c r="E9" s="59">
        <f>$D9       -$C9</f>
        <v>-153671700</v>
      </c>
      <c r="F9" s="57">
        <v>4004011400</v>
      </c>
      <c r="G9" s="58">
        <v>3758387900</v>
      </c>
      <c r="H9" s="59">
        <f>$G9       -$F9</f>
        <v>-245623500</v>
      </c>
      <c r="I9" s="59">
        <v>4006843200</v>
      </c>
      <c r="J9" s="27">
        <f>IF(($C9       =0),0,(($E9       /$C9       )*100))</f>
        <v>-4.1428979054805346</v>
      </c>
      <c r="K9" s="28">
        <f>IF(($F9       =0),0,(($H9       /$F9       )*100))</f>
        <v>-6.1344355812773159</v>
      </c>
      <c r="L9" s="78">
        <v>-102113600</v>
      </c>
      <c r="M9" s="79">
        <v>-203410200</v>
      </c>
      <c r="N9" s="29">
        <f>IF(($L9       =0),0,(($E9       /$L9       )*100))</f>
        <v>150.4909238338478</v>
      </c>
      <c r="O9" s="28">
        <f>IF(($M9       =0),0,(($H9       /$M9       )*100))</f>
        <v>120.75279410767013</v>
      </c>
      <c r="Q9" s="30"/>
    </row>
    <row r="10" spans="1:17" ht="13" x14ac:dyDescent="0.3">
      <c r="A10" s="1" t="s">
        <v>16</v>
      </c>
      <c r="B10" s="26" t="s">
        <v>20</v>
      </c>
      <c r="C10" s="57">
        <v>1438614900</v>
      </c>
      <c r="D10" s="58">
        <v>1466826500</v>
      </c>
      <c r="E10" s="59">
        <f t="shared" ref="E10:E33" si="0">$D10      -$C10</f>
        <v>28211600</v>
      </c>
      <c r="F10" s="57">
        <v>1540325000</v>
      </c>
      <c r="G10" s="58">
        <v>1524405500</v>
      </c>
      <c r="H10" s="59">
        <f t="shared" ref="H10:H33" si="1">$G10      -$F10</f>
        <v>-15919500</v>
      </c>
      <c r="I10" s="59">
        <v>1616279400</v>
      </c>
      <c r="J10" s="27">
        <f t="shared" ref="J10:J33" si="2">IF(($C10      =0),0,(($E10      /$C10      )*100))</f>
        <v>1.9610251499550018</v>
      </c>
      <c r="K10" s="28">
        <f t="shared" ref="K10:K33" si="3">IF(($F10      =0),0,(($H10      /$F10      )*100))</f>
        <v>-1.0335156541638941</v>
      </c>
      <c r="L10" s="78">
        <v>-102113600</v>
      </c>
      <c r="M10" s="79">
        <v>-203410200</v>
      </c>
      <c r="N10" s="29">
        <f t="shared" ref="N10:N33" si="4">IF(($L10      =0),0,(($E10      /$L10      )*100))</f>
        <v>-27.627661741433069</v>
      </c>
      <c r="O10" s="28">
        <f t="shared" ref="O10:O33" si="5">IF(($M10      =0),0,(($H10      /$M10      )*100))</f>
        <v>7.8263036956848779</v>
      </c>
      <c r="Q10" s="30"/>
    </row>
    <row r="11" spans="1:17" ht="14" x14ac:dyDescent="0.3">
      <c r="A11" s="4" t="s">
        <v>16</v>
      </c>
      <c r="B11" s="31" t="s">
        <v>21</v>
      </c>
      <c r="C11" s="60">
        <v>5965030200</v>
      </c>
      <c r="D11" s="61">
        <v>5862916600</v>
      </c>
      <c r="E11" s="62">
        <f t="shared" si="0"/>
        <v>-102113600</v>
      </c>
      <c r="F11" s="60">
        <v>6402328300</v>
      </c>
      <c r="G11" s="61">
        <v>6198918100</v>
      </c>
      <c r="H11" s="62">
        <f t="shared" si="1"/>
        <v>-203410200</v>
      </c>
      <c r="I11" s="62">
        <v>6603376300</v>
      </c>
      <c r="J11" s="32">
        <f t="shared" si="2"/>
        <v>-1.7118706289198669</v>
      </c>
      <c r="K11" s="33">
        <f t="shared" si="3"/>
        <v>-3.1771285455636504</v>
      </c>
      <c r="L11" s="80">
        <v>-102113600</v>
      </c>
      <c r="M11" s="81">
        <v>-203410200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1315507900</v>
      </c>
      <c r="D13" s="58">
        <v>1328010900</v>
      </c>
      <c r="E13" s="59">
        <f t="shared" si="0"/>
        <v>12503000</v>
      </c>
      <c r="F13" s="57">
        <v>1381000900</v>
      </c>
      <c r="G13" s="58">
        <v>1376160000</v>
      </c>
      <c r="H13" s="59">
        <f t="shared" si="1"/>
        <v>-4840900</v>
      </c>
      <c r="I13" s="59">
        <v>1445070100</v>
      </c>
      <c r="J13" s="27">
        <f t="shared" si="2"/>
        <v>0.95043138851541675</v>
      </c>
      <c r="K13" s="28">
        <f t="shared" si="3"/>
        <v>-0.35053561514695614</v>
      </c>
      <c r="L13" s="78">
        <v>56409000</v>
      </c>
      <c r="M13" s="79">
        <v>-100502600</v>
      </c>
      <c r="N13" s="29">
        <f t="shared" si="4"/>
        <v>22.164902763743374</v>
      </c>
      <c r="O13" s="28">
        <f t="shared" si="5"/>
        <v>4.8166913094785606</v>
      </c>
      <c r="Q13" s="30"/>
    </row>
    <row r="14" spans="1:17" ht="13" x14ac:dyDescent="0.3">
      <c r="A14" s="1" t="s">
        <v>16</v>
      </c>
      <c r="B14" s="26" t="s">
        <v>24</v>
      </c>
      <c r="C14" s="57">
        <v>294828300</v>
      </c>
      <c r="D14" s="58">
        <v>225086500</v>
      </c>
      <c r="E14" s="59">
        <f t="shared" si="0"/>
        <v>-69741800</v>
      </c>
      <c r="F14" s="57">
        <v>316695300</v>
      </c>
      <c r="G14" s="58">
        <v>238752600</v>
      </c>
      <c r="H14" s="59">
        <f t="shared" si="1"/>
        <v>-77942700</v>
      </c>
      <c r="I14" s="59">
        <v>254532600</v>
      </c>
      <c r="J14" s="27">
        <f t="shared" si="2"/>
        <v>-23.655056180156382</v>
      </c>
      <c r="K14" s="28">
        <f t="shared" si="3"/>
        <v>-24.611258834595905</v>
      </c>
      <c r="L14" s="78">
        <v>56409000</v>
      </c>
      <c r="M14" s="79">
        <v>-100502600</v>
      </c>
      <c r="N14" s="29">
        <f t="shared" si="4"/>
        <v>-123.6359446187665</v>
      </c>
      <c r="O14" s="28">
        <f t="shared" si="5"/>
        <v>77.552919028960446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56409000</v>
      </c>
      <c r="M15" s="79">
        <v>-100502600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1962411600</v>
      </c>
      <c r="D16" s="58">
        <v>2034473900</v>
      </c>
      <c r="E16" s="59">
        <f t="shared" si="0"/>
        <v>72062300</v>
      </c>
      <c r="F16" s="57">
        <v>2137066300</v>
      </c>
      <c r="G16" s="58">
        <v>2185665700</v>
      </c>
      <c r="H16" s="59">
        <f t="shared" si="1"/>
        <v>48599400</v>
      </c>
      <c r="I16" s="59">
        <v>2320958400</v>
      </c>
      <c r="J16" s="27">
        <f t="shared" si="2"/>
        <v>3.6721297407740559</v>
      </c>
      <c r="K16" s="28">
        <f t="shared" si="3"/>
        <v>2.2741175601337216</v>
      </c>
      <c r="L16" s="78">
        <v>56409000</v>
      </c>
      <c r="M16" s="79">
        <v>-100502600</v>
      </c>
      <c r="N16" s="29">
        <f t="shared" si="4"/>
        <v>127.74964987856548</v>
      </c>
      <c r="O16" s="28">
        <f t="shared" si="5"/>
        <v>-48.356360929965994</v>
      </c>
      <c r="Q16" s="30"/>
    </row>
    <row r="17" spans="1:17" ht="13" x14ac:dyDescent="0.3">
      <c r="A17" s="1" t="s">
        <v>16</v>
      </c>
      <c r="B17" s="26" t="s">
        <v>26</v>
      </c>
      <c r="C17" s="57">
        <v>2379771500</v>
      </c>
      <c r="D17" s="58">
        <v>2421357000</v>
      </c>
      <c r="E17" s="59">
        <f t="shared" si="0"/>
        <v>41585500</v>
      </c>
      <c r="F17" s="57">
        <v>2554381000</v>
      </c>
      <c r="G17" s="58">
        <v>2488062600</v>
      </c>
      <c r="H17" s="59">
        <f t="shared" si="1"/>
        <v>-66318400</v>
      </c>
      <c r="I17" s="59">
        <v>2602800400</v>
      </c>
      <c r="J17" s="39">
        <f t="shared" si="2"/>
        <v>1.7474576865888176</v>
      </c>
      <c r="K17" s="28">
        <f t="shared" si="3"/>
        <v>-2.5962610902602234</v>
      </c>
      <c r="L17" s="82">
        <v>56409000</v>
      </c>
      <c r="M17" s="79">
        <v>-100502600</v>
      </c>
      <c r="N17" s="29">
        <f t="shared" si="4"/>
        <v>73.721391976457667</v>
      </c>
      <c r="O17" s="28">
        <f t="shared" si="5"/>
        <v>65.986750591526985</v>
      </c>
      <c r="Q17" s="30"/>
    </row>
    <row r="18" spans="1:17" ht="14" x14ac:dyDescent="0.3">
      <c r="A18" s="1" t="s">
        <v>16</v>
      </c>
      <c r="B18" s="31" t="s">
        <v>27</v>
      </c>
      <c r="C18" s="60">
        <v>5952519300</v>
      </c>
      <c r="D18" s="61">
        <v>6008928300</v>
      </c>
      <c r="E18" s="62">
        <f t="shared" si="0"/>
        <v>56409000</v>
      </c>
      <c r="F18" s="60">
        <v>6389143500</v>
      </c>
      <c r="G18" s="61">
        <v>6288640900</v>
      </c>
      <c r="H18" s="62">
        <f t="shared" si="1"/>
        <v>-100502600</v>
      </c>
      <c r="I18" s="62">
        <v>6623361500</v>
      </c>
      <c r="J18" s="40">
        <f t="shared" si="2"/>
        <v>0.94764917435882989</v>
      </c>
      <c r="K18" s="33">
        <f t="shared" si="3"/>
        <v>-1.5730214855872311</v>
      </c>
      <c r="L18" s="83">
        <v>56409000</v>
      </c>
      <c r="M18" s="81">
        <v>-100502600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12510900</v>
      </c>
      <c r="D19" s="67">
        <v>-146011700</v>
      </c>
      <c r="E19" s="68">
        <f t="shared" si="0"/>
        <v>-158522600</v>
      </c>
      <c r="F19" s="69">
        <v>13184800</v>
      </c>
      <c r="G19" s="70">
        <v>-89722800</v>
      </c>
      <c r="H19" s="71">
        <f t="shared" si="1"/>
        <v>-102907600</v>
      </c>
      <c r="I19" s="71">
        <v>-19985200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360000000</v>
      </c>
      <c r="D22" s="58">
        <v>210000000</v>
      </c>
      <c r="E22" s="59">
        <f t="shared" si="0"/>
        <v>-150000000</v>
      </c>
      <c r="F22" s="57">
        <v>325000000</v>
      </c>
      <c r="G22" s="58">
        <v>179116900</v>
      </c>
      <c r="H22" s="59">
        <f t="shared" si="1"/>
        <v>-145883100</v>
      </c>
      <c r="I22" s="59">
        <v>178373200</v>
      </c>
      <c r="J22" s="27">
        <f t="shared" si="2"/>
        <v>-41.666666666666671</v>
      </c>
      <c r="K22" s="28">
        <f t="shared" si="3"/>
        <v>-44.887107692307694</v>
      </c>
      <c r="L22" s="78">
        <v>-160165700</v>
      </c>
      <c r="M22" s="79">
        <v>-143280500</v>
      </c>
      <c r="N22" s="29">
        <f t="shared" si="4"/>
        <v>93.653010600896451</v>
      </c>
      <c r="O22" s="28">
        <f t="shared" si="5"/>
        <v>101.81643698898316</v>
      </c>
      <c r="Q22" s="30"/>
    </row>
    <row r="23" spans="1:17" ht="13" x14ac:dyDescent="0.3">
      <c r="A23" s="4" t="s">
        <v>16</v>
      </c>
      <c r="B23" s="26" t="s">
        <v>31</v>
      </c>
      <c r="C23" s="57">
        <v>55000000</v>
      </c>
      <c r="D23" s="58">
        <v>20000000</v>
      </c>
      <c r="E23" s="59">
        <f t="shared" si="0"/>
        <v>-35000000</v>
      </c>
      <c r="F23" s="57">
        <v>20000000</v>
      </c>
      <c r="G23" s="58">
        <v>24631600</v>
      </c>
      <c r="H23" s="59">
        <f t="shared" si="1"/>
        <v>4631600</v>
      </c>
      <c r="I23" s="59">
        <v>30611600</v>
      </c>
      <c r="J23" s="27">
        <f t="shared" si="2"/>
        <v>-63.636363636363633</v>
      </c>
      <c r="K23" s="28">
        <f t="shared" si="3"/>
        <v>23.158000000000001</v>
      </c>
      <c r="L23" s="78">
        <v>-160165700</v>
      </c>
      <c r="M23" s="79">
        <v>-143280500</v>
      </c>
      <c r="N23" s="29">
        <f t="shared" si="4"/>
        <v>21.85236914020917</v>
      </c>
      <c r="O23" s="28">
        <f t="shared" si="5"/>
        <v>-3.2325403666235113</v>
      </c>
      <c r="Q23" s="30"/>
    </row>
    <row r="24" spans="1:17" ht="13" x14ac:dyDescent="0.3">
      <c r="A24" s="4" t="s">
        <v>16</v>
      </c>
      <c r="B24" s="26" t="s">
        <v>32</v>
      </c>
      <c r="C24" s="57">
        <v>202524400</v>
      </c>
      <c r="D24" s="58">
        <v>227358700</v>
      </c>
      <c r="E24" s="59">
        <f t="shared" si="0"/>
        <v>24834300</v>
      </c>
      <c r="F24" s="57">
        <v>227573000</v>
      </c>
      <c r="G24" s="58">
        <v>225544000</v>
      </c>
      <c r="H24" s="59">
        <f t="shared" si="1"/>
        <v>-2029000</v>
      </c>
      <c r="I24" s="59">
        <v>230841900</v>
      </c>
      <c r="J24" s="27">
        <f t="shared" si="2"/>
        <v>12.262374311440992</v>
      </c>
      <c r="K24" s="28">
        <f t="shared" si="3"/>
        <v>-0.89158204180636547</v>
      </c>
      <c r="L24" s="78">
        <v>-160165700</v>
      </c>
      <c r="M24" s="79">
        <v>-143280500</v>
      </c>
      <c r="N24" s="29">
        <f t="shared" si="4"/>
        <v>-15.505379741105617</v>
      </c>
      <c r="O24" s="28">
        <f t="shared" si="5"/>
        <v>1.4161033776403626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-160165700</v>
      </c>
      <c r="M25" s="79">
        <v>-143280500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617524400</v>
      </c>
      <c r="D26" s="61">
        <v>457358700</v>
      </c>
      <c r="E26" s="62">
        <f t="shared" si="0"/>
        <v>-160165700</v>
      </c>
      <c r="F26" s="60">
        <v>572573000</v>
      </c>
      <c r="G26" s="61">
        <v>429292500</v>
      </c>
      <c r="H26" s="62">
        <f t="shared" si="1"/>
        <v>-143280500</v>
      </c>
      <c r="I26" s="62">
        <v>439826700</v>
      </c>
      <c r="J26" s="40">
        <f t="shared" si="2"/>
        <v>-25.936740313419193</v>
      </c>
      <c r="K26" s="33">
        <f t="shared" si="3"/>
        <v>-25.023970742595271</v>
      </c>
      <c r="L26" s="83">
        <v>-160165700</v>
      </c>
      <c r="M26" s="81">
        <v>-143280500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241418400</v>
      </c>
      <c r="D28" s="58">
        <v>177462300</v>
      </c>
      <c r="E28" s="59">
        <f t="shared" si="0"/>
        <v>-63956100</v>
      </c>
      <c r="F28" s="57">
        <v>244381000</v>
      </c>
      <c r="G28" s="58">
        <v>144931000</v>
      </c>
      <c r="H28" s="59">
        <f t="shared" si="1"/>
        <v>-99450000</v>
      </c>
      <c r="I28" s="59">
        <v>151827000</v>
      </c>
      <c r="J28" s="27">
        <f t="shared" si="2"/>
        <v>-26.491808412283408</v>
      </c>
      <c r="K28" s="28">
        <f t="shared" si="3"/>
        <v>-40.694653021306891</v>
      </c>
      <c r="L28" s="78">
        <v>-160165700</v>
      </c>
      <c r="M28" s="79">
        <v>-143280500</v>
      </c>
      <c r="N28" s="29">
        <f t="shared" si="4"/>
        <v>39.93120874194662</v>
      </c>
      <c r="O28" s="28">
        <f t="shared" si="5"/>
        <v>69.409305523082338</v>
      </c>
      <c r="Q28" s="30"/>
    </row>
    <row r="29" spans="1:17" ht="13" x14ac:dyDescent="0.3">
      <c r="A29" s="4" t="s">
        <v>16</v>
      </c>
      <c r="B29" s="26" t="s">
        <v>36</v>
      </c>
      <c r="C29" s="57">
        <v>61303000</v>
      </c>
      <c r="D29" s="58">
        <v>48577900</v>
      </c>
      <c r="E29" s="59">
        <f t="shared" si="0"/>
        <v>-12725100</v>
      </c>
      <c r="F29" s="57">
        <v>46719000</v>
      </c>
      <c r="G29" s="58">
        <v>52179000</v>
      </c>
      <c r="H29" s="59">
        <f t="shared" si="1"/>
        <v>5460000</v>
      </c>
      <c r="I29" s="59">
        <v>46588700</v>
      </c>
      <c r="J29" s="27">
        <f t="shared" si="2"/>
        <v>-20.757711694370585</v>
      </c>
      <c r="K29" s="28">
        <f t="shared" si="3"/>
        <v>11.686893983176009</v>
      </c>
      <c r="L29" s="78">
        <v>-160165700</v>
      </c>
      <c r="M29" s="79">
        <v>-143280500</v>
      </c>
      <c r="N29" s="29">
        <f t="shared" si="4"/>
        <v>7.9449595013164496</v>
      </c>
      <c r="O29" s="28">
        <f t="shared" si="5"/>
        <v>-3.8107069698947171</v>
      </c>
      <c r="Q29" s="30"/>
    </row>
    <row r="30" spans="1:17" ht="13" x14ac:dyDescent="0.3">
      <c r="A30" s="4" t="s">
        <v>16</v>
      </c>
      <c r="B30" s="26" t="s">
        <v>37</v>
      </c>
      <c r="C30" s="57">
        <v>3571000</v>
      </c>
      <c r="D30" s="58">
        <v>2801000</v>
      </c>
      <c r="E30" s="59">
        <f t="shared" si="0"/>
        <v>-770000</v>
      </c>
      <c r="F30" s="57">
        <v>2975000</v>
      </c>
      <c r="G30" s="58">
        <v>3501000</v>
      </c>
      <c r="H30" s="59">
        <f t="shared" si="1"/>
        <v>526000</v>
      </c>
      <c r="I30" s="59">
        <v>3565000</v>
      </c>
      <c r="J30" s="27">
        <f t="shared" si="2"/>
        <v>-21.56258751050126</v>
      </c>
      <c r="K30" s="28">
        <f t="shared" si="3"/>
        <v>17.680672268907564</v>
      </c>
      <c r="L30" s="78">
        <v>-160165700</v>
      </c>
      <c r="M30" s="79">
        <v>-143280500</v>
      </c>
      <c r="N30" s="29">
        <f t="shared" si="4"/>
        <v>0.48075212108460175</v>
      </c>
      <c r="O30" s="28">
        <f t="shared" si="5"/>
        <v>-0.36711206340011376</v>
      </c>
      <c r="Q30" s="30"/>
    </row>
    <row r="31" spans="1:17" ht="13" x14ac:dyDescent="0.3">
      <c r="A31" s="4" t="s">
        <v>16</v>
      </c>
      <c r="B31" s="26" t="s">
        <v>38</v>
      </c>
      <c r="C31" s="57">
        <v>59147000</v>
      </c>
      <c r="D31" s="58">
        <v>79456800</v>
      </c>
      <c r="E31" s="59">
        <f t="shared" si="0"/>
        <v>20309800</v>
      </c>
      <c r="F31" s="57">
        <v>56158000</v>
      </c>
      <c r="G31" s="58">
        <v>66476400</v>
      </c>
      <c r="H31" s="59">
        <f t="shared" si="1"/>
        <v>10318400</v>
      </c>
      <c r="I31" s="59">
        <v>68747800</v>
      </c>
      <c r="J31" s="27">
        <f t="shared" si="2"/>
        <v>34.337836238524353</v>
      </c>
      <c r="K31" s="28">
        <f t="shared" si="3"/>
        <v>18.373873713451331</v>
      </c>
      <c r="L31" s="78">
        <v>-160165700</v>
      </c>
      <c r="M31" s="79">
        <v>-143280500</v>
      </c>
      <c r="N31" s="29">
        <f t="shared" si="4"/>
        <v>-12.680492764680579</v>
      </c>
      <c r="O31" s="28">
        <f t="shared" si="5"/>
        <v>-7.201538241421547</v>
      </c>
      <c r="Q31" s="30"/>
    </row>
    <row r="32" spans="1:17" ht="13" x14ac:dyDescent="0.3">
      <c r="A32" s="4" t="s">
        <v>16</v>
      </c>
      <c r="B32" s="26" t="s">
        <v>39</v>
      </c>
      <c r="C32" s="57">
        <v>252085000</v>
      </c>
      <c r="D32" s="58">
        <v>149060700</v>
      </c>
      <c r="E32" s="59">
        <f t="shared" si="0"/>
        <v>-103024300</v>
      </c>
      <c r="F32" s="57">
        <v>222340000</v>
      </c>
      <c r="G32" s="58">
        <v>162205100</v>
      </c>
      <c r="H32" s="59">
        <f t="shared" si="1"/>
        <v>-60134900</v>
      </c>
      <c r="I32" s="59">
        <v>169098200</v>
      </c>
      <c r="J32" s="27">
        <f t="shared" si="2"/>
        <v>-40.868873594224169</v>
      </c>
      <c r="K32" s="28">
        <f t="shared" si="3"/>
        <v>-27.046370423675452</v>
      </c>
      <c r="L32" s="78">
        <v>-160165700</v>
      </c>
      <c r="M32" s="79">
        <v>-143280500</v>
      </c>
      <c r="N32" s="29">
        <f t="shared" si="4"/>
        <v>64.323572400332907</v>
      </c>
      <c r="O32" s="28">
        <f t="shared" si="5"/>
        <v>41.970051751634031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617524400</v>
      </c>
      <c r="D33" s="76">
        <v>457358700</v>
      </c>
      <c r="E33" s="77">
        <f t="shared" si="0"/>
        <v>-160165700</v>
      </c>
      <c r="F33" s="75">
        <v>572573000</v>
      </c>
      <c r="G33" s="76">
        <v>429292500</v>
      </c>
      <c r="H33" s="77">
        <f t="shared" si="1"/>
        <v>-143280500</v>
      </c>
      <c r="I33" s="77">
        <v>439826700</v>
      </c>
      <c r="J33" s="53">
        <f t="shared" si="2"/>
        <v>-25.936740313419193</v>
      </c>
      <c r="K33" s="54">
        <f t="shared" si="3"/>
        <v>-25.023970742595271</v>
      </c>
      <c r="L33" s="90">
        <v>-160165700</v>
      </c>
      <c r="M33" s="91">
        <v>-143280500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666760363</v>
      </c>
      <c r="D8" s="58">
        <v>669774047</v>
      </c>
      <c r="E8" s="59">
        <f>$D8       -$C8</f>
        <v>3013684</v>
      </c>
      <c r="F8" s="57">
        <v>700098345</v>
      </c>
      <c r="G8" s="58">
        <v>710630289</v>
      </c>
      <c r="H8" s="59">
        <f>$G8       -$F8</f>
        <v>10531944</v>
      </c>
      <c r="I8" s="59">
        <v>755755312</v>
      </c>
      <c r="J8" s="27">
        <f>IF(($C8       =0),0,(($E8       /$C8       )*100))</f>
        <v>0.45198907542138939</v>
      </c>
      <c r="K8" s="28">
        <f>IF(($F8       =0),0,(($H8       /$F8       )*100))</f>
        <v>1.5043520778498627</v>
      </c>
      <c r="L8" s="78">
        <v>116569771</v>
      </c>
      <c r="M8" s="79">
        <v>60989916</v>
      </c>
      <c r="N8" s="29">
        <f>IF(($L8       =0),0,(($E8       /$L8       )*100))</f>
        <v>2.5853048986430625</v>
      </c>
      <c r="O8" s="28">
        <f>IF(($M8       =0),0,(($H8       /$M8       )*100))</f>
        <v>17.268336621417877</v>
      </c>
      <c r="Q8" s="30"/>
    </row>
    <row r="9" spans="1:17" ht="13" x14ac:dyDescent="0.3">
      <c r="A9" s="1" t="s">
        <v>16</v>
      </c>
      <c r="B9" s="26" t="s">
        <v>19</v>
      </c>
      <c r="C9" s="57">
        <v>2984697629</v>
      </c>
      <c r="D9" s="58">
        <v>2975536997</v>
      </c>
      <c r="E9" s="59">
        <f>$D9       -$C9</f>
        <v>-9160632</v>
      </c>
      <c r="F9" s="57">
        <v>3337575936</v>
      </c>
      <c r="G9" s="58">
        <v>3327950034</v>
      </c>
      <c r="H9" s="59">
        <f>$G9       -$F9</f>
        <v>-9625902</v>
      </c>
      <c r="I9" s="59">
        <v>3731745965</v>
      </c>
      <c r="J9" s="27">
        <f>IF(($C9       =0),0,(($E9       /$C9       )*100))</f>
        <v>-0.30691993423364627</v>
      </c>
      <c r="K9" s="28">
        <f>IF(($F9       =0),0,(($H9       /$F9       )*100))</f>
        <v>-0.28840997731834078</v>
      </c>
      <c r="L9" s="78">
        <v>116569771</v>
      </c>
      <c r="M9" s="79">
        <v>60989916</v>
      </c>
      <c r="N9" s="29">
        <f>IF(($L9       =0),0,(($E9       /$L9       )*100))</f>
        <v>-7.8584970369376466</v>
      </c>
      <c r="O9" s="28">
        <f>IF(($M9       =0),0,(($H9       /$M9       )*100))</f>
        <v>-15.782776287148845</v>
      </c>
      <c r="Q9" s="30"/>
    </row>
    <row r="10" spans="1:17" ht="13" x14ac:dyDescent="0.3">
      <c r="A10" s="1" t="s">
        <v>16</v>
      </c>
      <c r="B10" s="26" t="s">
        <v>20</v>
      </c>
      <c r="C10" s="57">
        <v>2082951504</v>
      </c>
      <c r="D10" s="58">
        <v>2205668223</v>
      </c>
      <c r="E10" s="59">
        <f t="shared" ref="E10:E33" si="0">$D10      -$C10</f>
        <v>122716719</v>
      </c>
      <c r="F10" s="57">
        <v>2161010070</v>
      </c>
      <c r="G10" s="58">
        <v>2221093944</v>
      </c>
      <c r="H10" s="59">
        <f t="shared" ref="H10:H33" si="1">$G10      -$F10</f>
        <v>60083874</v>
      </c>
      <c r="I10" s="59">
        <v>2298119935</v>
      </c>
      <c r="J10" s="27">
        <f t="shared" ref="J10:J33" si="2">IF(($C10      =0),0,(($E10      /$C10      )*100))</f>
        <v>5.8914822915627516</v>
      </c>
      <c r="K10" s="28">
        <f t="shared" ref="K10:K33" si="3">IF(($F10      =0),0,(($H10      /$F10      )*100))</f>
        <v>2.7803606671763448</v>
      </c>
      <c r="L10" s="78">
        <v>116569771</v>
      </c>
      <c r="M10" s="79">
        <v>60989916</v>
      </c>
      <c r="N10" s="29">
        <f t="shared" ref="N10:N33" si="4">IF(($L10      =0),0,(($E10      /$L10      )*100))</f>
        <v>105.27319213829458</v>
      </c>
      <c r="O10" s="28">
        <f t="shared" ref="O10:O33" si="5">IF(($M10      =0),0,(($H10      /$M10      )*100))</f>
        <v>98.514439665730976</v>
      </c>
      <c r="Q10" s="30"/>
    </row>
    <row r="11" spans="1:17" ht="14" x14ac:dyDescent="0.3">
      <c r="A11" s="4" t="s">
        <v>16</v>
      </c>
      <c r="B11" s="31" t="s">
        <v>21</v>
      </c>
      <c r="C11" s="60">
        <v>5734409496</v>
      </c>
      <c r="D11" s="61">
        <v>5850979267</v>
      </c>
      <c r="E11" s="62">
        <f t="shared" si="0"/>
        <v>116569771</v>
      </c>
      <c r="F11" s="60">
        <v>6198684351</v>
      </c>
      <c r="G11" s="61">
        <v>6259674267</v>
      </c>
      <c r="H11" s="62">
        <f t="shared" si="1"/>
        <v>60989916</v>
      </c>
      <c r="I11" s="62">
        <v>6785621212</v>
      </c>
      <c r="J11" s="32">
        <f t="shared" si="2"/>
        <v>2.0328121157254726</v>
      </c>
      <c r="K11" s="33">
        <f t="shared" si="3"/>
        <v>0.98391711121991277</v>
      </c>
      <c r="L11" s="80">
        <v>116569771</v>
      </c>
      <c r="M11" s="81">
        <v>60989916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1406048911</v>
      </c>
      <c r="D13" s="58">
        <v>1374636730</v>
      </c>
      <c r="E13" s="59">
        <f t="shared" si="0"/>
        <v>-31412181</v>
      </c>
      <c r="F13" s="57">
        <v>1495598750</v>
      </c>
      <c r="G13" s="58">
        <v>1448204546</v>
      </c>
      <c r="H13" s="59">
        <f t="shared" si="1"/>
        <v>-47394204</v>
      </c>
      <c r="I13" s="59">
        <v>1527861157</v>
      </c>
      <c r="J13" s="27">
        <f t="shared" si="2"/>
        <v>-2.2340745584489841</v>
      </c>
      <c r="K13" s="28">
        <f t="shared" si="3"/>
        <v>-3.1689117151241266</v>
      </c>
      <c r="L13" s="78">
        <v>155280281</v>
      </c>
      <c r="M13" s="79">
        <v>-68304937</v>
      </c>
      <c r="N13" s="29">
        <f t="shared" si="4"/>
        <v>-20.22934322227302</v>
      </c>
      <c r="O13" s="28">
        <f t="shared" si="5"/>
        <v>69.386205568127522</v>
      </c>
      <c r="Q13" s="30"/>
    </row>
    <row r="14" spans="1:17" ht="13" x14ac:dyDescent="0.3">
      <c r="A14" s="1" t="s">
        <v>16</v>
      </c>
      <c r="B14" s="26" t="s">
        <v>24</v>
      </c>
      <c r="C14" s="57">
        <v>170731654</v>
      </c>
      <c r="D14" s="58">
        <v>280169063</v>
      </c>
      <c r="E14" s="59">
        <f t="shared" si="0"/>
        <v>109437409</v>
      </c>
      <c r="F14" s="57">
        <v>179268236</v>
      </c>
      <c r="G14" s="58">
        <v>295578300</v>
      </c>
      <c r="H14" s="59">
        <f t="shared" si="1"/>
        <v>116310064</v>
      </c>
      <c r="I14" s="59">
        <v>312130708</v>
      </c>
      <c r="J14" s="27">
        <f t="shared" si="2"/>
        <v>64.099073860082214</v>
      </c>
      <c r="K14" s="28">
        <f t="shared" si="3"/>
        <v>64.880464378530505</v>
      </c>
      <c r="L14" s="78">
        <v>155280281</v>
      </c>
      <c r="M14" s="79">
        <v>-68304937</v>
      </c>
      <c r="N14" s="29">
        <f t="shared" si="4"/>
        <v>70.477338329906814</v>
      </c>
      <c r="O14" s="28">
        <f t="shared" si="5"/>
        <v>-170.28061090225438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155280281</v>
      </c>
      <c r="M15" s="79">
        <v>-68304937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1473142795</v>
      </c>
      <c r="D16" s="58">
        <v>1469753263</v>
      </c>
      <c r="E16" s="59">
        <f t="shared" si="0"/>
        <v>-3389532</v>
      </c>
      <c r="F16" s="57">
        <v>1664651358</v>
      </c>
      <c r="G16" s="58">
        <v>1550589692</v>
      </c>
      <c r="H16" s="59">
        <f t="shared" si="1"/>
        <v>-114061666</v>
      </c>
      <c r="I16" s="59">
        <v>1637422715</v>
      </c>
      <c r="J16" s="27">
        <f t="shared" si="2"/>
        <v>-0.23008848914744889</v>
      </c>
      <c r="K16" s="28">
        <f t="shared" si="3"/>
        <v>-6.8519852791902149</v>
      </c>
      <c r="L16" s="78">
        <v>155280281</v>
      </c>
      <c r="M16" s="79">
        <v>-68304937</v>
      </c>
      <c r="N16" s="29">
        <f t="shared" si="4"/>
        <v>-2.1828476727189852</v>
      </c>
      <c r="O16" s="28">
        <f t="shared" si="5"/>
        <v>166.98890447699264</v>
      </c>
      <c r="Q16" s="30"/>
    </row>
    <row r="17" spans="1:17" ht="13" x14ac:dyDescent="0.3">
      <c r="A17" s="1" t="s">
        <v>16</v>
      </c>
      <c r="B17" s="26" t="s">
        <v>26</v>
      </c>
      <c r="C17" s="57">
        <v>2519160100</v>
      </c>
      <c r="D17" s="58">
        <v>2599804685</v>
      </c>
      <c r="E17" s="59">
        <f t="shared" si="0"/>
        <v>80644585</v>
      </c>
      <c r="F17" s="57">
        <v>2667455408</v>
      </c>
      <c r="G17" s="58">
        <v>2644296277</v>
      </c>
      <c r="H17" s="59">
        <f t="shared" si="1"/>
        <v>-23159131</v>
      </c>
      <c r="I17" s="59">
        <v>2760431949</v>
      </c>
      <c r="J17" s="39">
        <f t="shared" si="2"/>
        <v>3.2012489003775504</v>
      </c>
      <c r="K17" s="28">
        <f t="shared" si="3"/>
        <v>-0.86821061490074591</v>
      </c>
      <c r="L17" s="82">
        <v>155280281</v>
      </c>
      <c r="M17" s="79">
        <v>-68304937</v>
      </c>
      <c r="N17" s="29">
        <f t="shared" si="4"/>
        <v>51.934852565085201</v>
      </c>
      <c r="O17" s="28">
        <f t="shared" si="5"/>
        <v>33.905500857134236</v>
      </c>
      <c r="Q17" s="30"/>
    </row>
    <row r="18" spans="1:17" ht="14" x14ac:dyDescent="0.3">
      <c r="A18" s="1" t="s">
        <v>16</v>
      </c>
      <c r="B18" s="31" t="s">
        <v>27</v>
      </c>
      <c r="C18" s="60">
        <v>5569083460</v>
      </c>
      <c r="D18" s="61">
        <v>5724363741</v>
      </c>
      <c r="E18" s="62">
        <f t="shared" si="0"/>
        <v>155280281</v>
      </c>
      <c r="F18" s="60">
        <v>6006973752</v>
      </c>
      <c r="G18" s="61">
        <v>5938668815</v>
      </c>
      <c r="H18" s="62">
        <f t="shared" si="1"/>
        <v>-68304937</v>
      </c>
      <c r="I18" s="62">
        <v>6237846529</v>
      </c>
      <c r="J18" s="40">
        <f t="shared" si="2"/>
        <v>2.7882555920611041</v>
      </c>
      <c r="K18" s="33">
        <f t="shared" si="3"/>
        <v>-1.1370939814288039</v>
      </c>
      <c r="L18" s="83">
        <v>155280281</v>
      </c>
      <c r="M18" s="81">
        <v>-68304937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165326036</v>
      </c>
      <c r="D19" s="67">
        <v>126615526</v>
      </c>
      <c r="E19" s="68">
        <f t="shared" si="0"/>
        <v>-38710510</v>
      </c>
      <c r="F19" s="69">
        <v>191710599</v>
      </c>
      <c r="G19" s="70">
        <v>321005452</v>
      </c>
      <c r="H19" s="71">
        <f t="shared" si="1"/>
        <v>129294853</v>
      </c>
      <c r="I19" s="71">
        <v>547774683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10870749</v>
      </c>
      <c r="M22" s="79">
        <v>74586456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144688748</v>
      </c>
      <c r="D23" s="58">
        <v>198169479</v>
      </c>
      <c r="E23" s="59">
        <f t="shared" si="0"/>
        <v>53480731</v>
      </c>
      <c r="F23" s="57">
        <v>154918355</v>
      </c>
      <c r="G23" s="58">
        <v>239473791</v>
      </c>
      <c r="H23" s="59">
        <f t="shared" si="1"/>
        <v>84555436</v>
      </c>
      <c r="I23" s="59">
        <v>252530701</v>
      </c>
      <c r="J23" s="27">
        <f t="shared" si="2"/>
        <v>36.962605412827266</v>
      </c>
      <c r="K23" s="28">
        <f t="shared" si="3"/>
        <v>54.580644107665613</v>
      </c>
      <c r="L23" s="78">
        <v>10870749</v>
      </c>
      <c r="M23" s="79">
        <v>74586456</v>
      </c>
      <c r="N23" s="29">
        <f t="shared" si="4"/>
        <v>491.96914582426655</v>
      </c>
      <c r="O23" s="28">
        <f t="shared" si="5"/>
        <v>113.36567057161156</v>
      </c>
      <c r="Q23" s="30"/>
    </row>
    <row r="24" spans="1:17" ht="13" x14ac:dyDescent="0.3">
      <c r="A24" s="4" t="s">
        <v>16</v>
      </c>
      <c r="B24" s="26" t="s">
        <v>32</v>
      </c>
      <c r="C24" s="57">
        <v>560501172</v>
      </c>
      <c r="D24" s="58">
        <v>517891190</v>
      </c>
      <c r="E24" s="59">
        <f t="shared" si="0"/>
        <v>-42609982</v>
      </c>
      <c r="F24" s="57">
        <v>695386340</v>
      </c>
      <c r="G24" s="58">
        <v>685417360</v>
      </c>
      <c r="H24" s="59">
        <f t="shared" si="1"/>
        <v>-9968980</v>
      </c>
      <c r="I24" s="59">
        <v>668641893</v>
      </c>
      <c r="J24" s="27">
        <f t="shared" si="2"/>
        <v>-7.6021218382037574</v>
      </c>
      <c r="K24" s="28">
        <f t="shared" si="3"/>
        <v>-1.4335887012103228</v>
      </c>
      <c r="L24" s="78">
        <v>10870749</v>
      </c>
      <c r="M24" s="79">
        <v>74586456</v>
      </c>
      <c r="N24" s="29">
        <f t="shared" si="4"/>
        <v>-391.9691458242666</v>
      </c>
      <c r="O24" s="28">
        <f t="shared" si="5"/>
        <v>-13.365670571611554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10870749</v>
      </c>
      <c r="M25" s="79">
        <v>74586456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705189920</v>
      </c>
      <c r="D26" s="61">
        <v>716060669</v>
      </c>
      <c r="E26" s="62">
        <f t="shared" si="0"/>
        <v>10870749</v>
      </c>
      <c r="F26" s="60">
        <v>850304695</v>
      </c>
      <c r="G26" s="61">
        <v>924891151</v>
      </c>
      <c r="H26" s="62">
        <f t="shared" si="1"/>
        <v>74586456</v>
      </c>
      <c r="I26" s="62">
        <v>921172594</v>
      </c>
      <c r="J26" s="40">
        <f t="shared" si="2"/>
        <v>1.5415349385595303</v>
      </c>
      <c r="K26" s="33">
        <f t="shared" si="3"/>
        <v>8.7717328198452424</v>
      </c>
      <c r="L26" s="83">
        <v>10870749</v>
      </c>
      <c r="M26" s="81">
        <v>74586456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157202839</v>
      </c>
      <c r="D28" s="58">
        <v>249903206</v>
      </c>
      <c r="E28" s="59">
        <f t="shared" si="0"/>
        <v>92700367</v>
      </c>
      <c r="F28" s="57">
        <v>170064246</v>
      </c>
      <c r="G28" s="58">
        <v>309393204</v>
      </c>
      <c r="H28" s="59">
        <f t="shared" si="1"/>
        <v>139328958</v>
      </c>
      <c r="I28" s="59">
        <v>317279039</v>
      </c>
      <c r="J28" s="27">
        <f t="shared" si="2"/>
        <v>58.968634147885844</v>
      </c>
      <c r="K28" s="28">
        <f t="shared" si="3"/>
        <v>81.927248835125525</v>
      </c>
      <c r="L28" s="78">
        <v>10870749</v>
      </c>
      <c r="M28" s="79">
        <v>74586456</v>
      </c>
      <c r="N28" s="29">
        <f t="shared" si="4"/>
        <v>852.75050504799628</v>
      </c>
      <c r="O28" s="28">
        <f t="shared" si="5"/>
        <v>186.80195503591162</v>
      </c>
      <c r="Q28" s="30"/>
    </row>
    <row r="29" spans="1:17" ht="13" x14ac:dyDescent="0.3">
      <c r="A29" s="4" t="s">
        <v>16</v>
      </c>
      <c r="B29" s="26" t="s">
        <v>36</v>
      </c>
      <c r="C29" s="57">
        <v>47287600</v>
      </c>
      <c r="D29" s="58">
        <v>91836392</v>
      </c>
      <c r="E29" s="59">
        <f t="shared" si="0"/>
        <v>44548792</v>
      </c>
      <c r="F29" s="57">
        <v>31607826</v>
      </c>
      <c r="G29" s="58">
        <v>106398291</v>
      </c>
      <c r="H29" s="59">
        <f t="shared" si="1"/>
        <v>74790465</v>
      </c>
      <c r="I29" s="59">
        <v>101402652</v>
      </c>
      <c r="J29" s="27">
        <f t="shared" si="2"/>
        <v>94.208189884874685</v>
      </c>
      <c r="K29" s="28">
        <f t="shared" si="3"/>
        <v>236.62008579773882</v>
      </c>
      <c r="L29" s="78">
        <v>10870749</v>
      </c>
      <c r="M29" s="79">
        <v>74586456</v>
      </c>
      <c r="N29" s="29">
        <f t="shared" si="4"/>
        <v>409.8042554381488</v>
      </c>
      <c r="O29" s="28">
        <f t="shared" si="5"/>
        <v>100.27352016832654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10870749</v>
      </c>
      <c r="M30" s="79">
        <v>74586456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127246001</v>
      </c>
      <c r="D31" s="58">
        <v>90564502</v>
      </c>
      <c r="E31" s="59">
        <f t="shared" si="0"/>
        <v>-36681499</v>
      </c>
      <c r="F31" s="57">
        <v>122927776</v>
      </c>
      <c r="G31" s="58">
        <v>153371407</v>
      </c>
      <c r="H31" s="59">
        <f t="shared" si="1"/>
        <v>30443631</v>
      </c>
      <c r="I31" s="59">
        <v>144435762</v>
      </c>
      <c r="J31" s="27">
        <f t="shared" si="2"/>
        <v>-28.827231277782943</v>
      </c>
      <c r="K31" s="28">
        <f t="shared" si="3"/>
        <v>24.765461469017385</v>
      </c>
      <c r="L31" s="78">
        <v>10870749</v>
      </c>
      <c r="M31" s="79">
        <v>74586456</v>
      </c>
      <c r="N31" s="29">
        <f t="shared" si="4"/>
        <v>-337.43304164230079</v>
      </c>
      <c r="O31" s="28">
        <f t="shared" si="5"/>
        <v>40.816567286693441</v>
      </c>
      <c r="Q31" s="30"/>
    </row>
    <row r="32" spans="1:17" ht="13" x14ac:dyDescent="0.3">
      <c r="A32" s="4" t="s">
        <v>16</v>
      </c>
      <c r="B32" s="26" t="s">
        <v>39</v>
      </c>
      <c r="C32" s="57">
        <v>373453480</v>
      </c>
      <c r="D32" s="58">
        <v>283756569</v>
      </c>
      <c r="E32" s="59">
        <f t="shared" si="0"/>
        <v>-89696911</v>
      </c>
      <c r="F32" s="57">
        <v>525704847</v>
      </c>
      <c r="G32" s="58">
        <v>355728249</v>
      </c>
      <c r="H32" s="59">
        <f t="shared" si="1"/>
        <v>-169976598</v>
      </c>
      <c r="I32" s="59">
        <v>358055141</v>
      </c>
      <c r="J32" s="27">
        <f t="shared" si="2"/>
        <v>-24.018228722892072</v>
      </c>
      <c r="K32" s="28">
        <f t="shared" si="3"/>
        <v>-32.333085565026188</v>
      </c>
      <c r="L32" s="78">
        <v>10870749</v>
      </c>
      <c r="M32" s="79">
        <v>74586456</v>
      </c>
      <c r="N32" s="29">
        <f t="shared" si="4"/>
        <v>-825.12171884384418</v>
      </c>
      <c r="O32" s="28">
        <f t="shared" si="5"/>
        <v>-227.8920424909316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705189920</v>
      </c>
      <c r="D33" s="76">
        <v>716060669</v>
      </c>
      <c r="E33" s="77">
        <f t="shared" si="0"/>
        <v>10870749</v>
      </c>
      <c r="F33" s="75">
        <v>850304695</v>
      </c>
      <c r="G33" s="76">
        <v>924891151</v>
      </c>
      <c r="H33" s="77">
        <f t="shared" si="1"/>
        <v>74586456</v>
      </c>
      <c r="I33" s="77">
        <v>921172594</v>
      </c>
      <c r="J33" s="53">
        <f t="shared" si="2"/>
        <v>1.5415349385595303</v>
      </c>
      <c r="K33" s="54">
        <f t="shared" si="3"/>
        <v>8.7717328198452424</v>
      </c>
      <c r="L33" s="90">
        <v>10870749</v>
      </c>
      <c r="M33" s="91">
        <v>74586456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445250057</v>
      </c>
      <c r="D8" s="58">
        <v>456203189</v>
      </c>
      <c r="E8" s="59">
        <f>$D8       -$C8</f>
        <v>10953132</v>
      </c>
      <c r="F8" s="57">
        <v>467067309</v>
      </c>
      <c r="G8" s="58">
        <v>454664087</v>
      </c>
      <c r="H8" s="59">
        <f>$G8       -$F8</f>
        <v>-12403222</v>
      </c>
      <c r="I8" s="59">
        <v>474669308</v>
      </c>
      <c r="J8" s="27">
        <f>IF(($C8       =0),0,(($E8       /$C8       )*100))</f>
        <v>2.4599956424037019</v>
      </c>
      <c r="K8" s="28">
        <f>IF(($F8       =0),0,(($H8       /$F8       )*100))</f>
        <v>-2.6555534418701954</v>
      </c>
      <c r="L8" s="78">
        <v>-71814062</v>
      </c>
      <c r="M8" s="79">
        <v>-463544492</v>
      </c>
      <c r="N8" s="29">
        <f>IF(($L8       =0),0,(($E8       /$L8       )*100))</f>
        <v>-15.252071384013899</v>
      </c>
      <c r="O8" s="28">
        <f>IF(($M8       =0),0,(($H8       /$M8       )*100))</f>
        <v>2.6757349540462232</v>
      </c>
      <c r="Q8" s="30"/>
    </row>
    <row r="9" spans="1:17" ht="13" x14ac:dyDescent="0.3">
      <c r="A9" s="1" t="s">
        <v>16</v>
      </c>
      <c r="B9" s="26" t="s">
        <v>19</v>
      </c>
      <c r="C9" s="57">
        <v>2152909650</v>
      </c>
      <c r="D9" s="58">
        <v>2070933545</v>
      </c>
      <c r="E9" s="59">
        <f>$D9       -$C9</f>
        <v>-81976105</v>
      </c>
      <c r="F9" s="57">
        <v>2258402221</v>
      </c>
      <c r="G9" s="58">
        <v>1818496069</v>
      </c>
      <c r="H9" s="59">
        <f>$G9       -$F9</f>
        <v>-439906152</v>
      </c>
      <c r="I9" s="59">
        <v>1943408674</v>
      </c>
      <c r="J9" s="27">
        <f>IF(($C9       =0),0,(($E9       /$C9       )*100))</f>
        <v>-3.8076890500258567</v>
      </c>
      <c r="K9" s="28">
        <f>IF(($F9       =0),0,(($H9       /$F9       )*100))</f>
        <v>-19.478645030964127</v>
      </c>
      <c r="L9" s="78">
        <v>-71814062</v>
      </c>
      <c r="M9" s="79">
        <v>-463544492</v>
      </c>
      <c r="N9" s="29">
        <f>IF(($L9       =0),0,(($E9       /$L9       )*100))</f>
        <v>114.15049186327882</v>
      </c>
      <c r="O9" s="28">
        <f>IF(($M9       =0),0,(($H9       /$M9       )*100))</f>
        <v>94.900524025641957</v>
      </c>
      <c r="Q9" s="30"/>
    </row>
    <row r="10" spans="1:17" ht="13" x14ac:dyDescent="0.3">
      <c r="A10" s="1" t="s">
        <v>16</v>
      </c>
      <c r="B10" s="26" t="s">
        <v>20</v>
      </c>
      <c r="C10" s="57">
        <v>833531660</v>
      </c>
      <c r="D10" s="58">
        <v>832740571</v>
      </c>
      <c r="E10" s="59">
        <f t="shared" ref="E10:E33" si="0">$D10      -$C10</f>
        <v>-791089</v>
      </c>
      <c r="F10" s="57">
        <v>889674379</v>
      </c>
      <c r="G10" s="58">
        <v>878439261</v>
      </c>
      <c r="H10" s="59">
        <f t="shared" ref="H10:H33" si="1">$G10      -$F10</f>
        <v>-11235118</v>
      </c>
      <c r="I10" s="59">
        <v>916794909</v>
      </c>
      <c r="J10" s="27">
        <f t="shared" ref="J10:J33" si="2">IF(($C10      =0),0,(($E10      /$C10      )*100))</f>
        <v>-9.4908092633218033E-2</v>
      </c>
      <c r="K10" s="28">
        <f t="shared" ref="K10:K33" si="3">IF(($F10      =0),0,(($H10      /$F10      )*100))</f>
        <v>-1.262834837688408</v>
      </c>
      <c r="L10" s="78">
        <v>-71814062</v>
      </c>
      <c r="M10" s="79">
        <v>-463544492</v>
      </c>
      <c r="N10" s="29">
        <f t="shared" ref="N10:N33" si="4">IF(($L10      =0),0,(($E10      /$L10      )*100))</f>
        <v>1.1015795207350896</v>
      </c>
      <c r="O10" s="28">
        <f t="shared" ref="O10:O33" si="5">IF(($M10      =0),0,(($H10      /$M10      )*100))</f>
        <v>2.4237410203118106</v>
      </c>
      <c r="Q10" s="30"/>
    </row>
    <row r="11" spans="1:17" ht="14" x14ac:dyDescent="0.3">
      <c r="A11" s="4" t="s">
        <v>16</v>
      </c>
      <c r="B11" s="31" t="s">
        <v>21</v>
      </c>
      <c r="C11" s="60">
        <v>3431691367</v>
      </c>
      <c r="D11" s="61">
        <v>3359877305</v>
      </c>
      <c r="E11" s="62">
        <f t="shared" si="0"/>
        <v>-71814062</v>
      </c>
      <c r="F11" s="60">
        <v>3615143909</v>
      </c>
      <c r="G11" s="61">
        <v>3151599417</v>
      </c>
      <c r="H11" s="62">
        <f t="shared" si="1"/>
        <v>-463544492</v>
      </c>
      <c r="I11" s="62">
        <v>3334872891</v>
      </c>
      <c r="J11" s="32">
        <f t="shared" si="2"/>
        <v>-2.0926725139265705</v>
      </c>
      <c r="K11" s="33">
        <f t="shared" si="3"/>
        <v>-12.822297083277743</v>
      </c>
      <c r="L11" s="80">
        <v>-71814062</v>
      </c>
      <c r="M11" s="81">
        <v>-463544492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828756188</v>
      </c>
      <c r="D13" s="58">
        <v>800000214</v>
      </c>
      <c r="E13" s="59">
        <f t="shared" si="0"/>
        <v>-28755974</v>
      </c>
      <c r="F13" s="57">
        <v>872173426</v>
      </c>
      <c r="G13" s="58">
        <v>836779181</v>
      </c>
      <c r="H13" s="59">
        <f t="shared" si="1"/>
        <v>-35394245</v>
      </c>
      <c r="I13" s="59">
        <v>873597458</v>
      </c>
      <c r="J13" s="27">
        <f t="shared" si="2"/>
        <v>-3.4697748766613126</v>
      </c>
      <c r="K13" s="28">
        <f t="shared" si="3"/>
        <v>-4.0581659501283642</v>
      </c>
      <c r="L13" s="78">
        <v>403552490</v>
      </c>
      <c r="M13" s="79">
        <v>397191127</v>
      </c>
      <c r="N13" s="29">
        <f t="shared" si="4"/>
        <v>-7.1257084797073116</v>
      </c>
      <c r="O13" s="28">
        <f t="shared" si="5"/>
        <v>-8.9111368794499786</v>
      </c>
      <c r="Q13" s="30"/>
    </row>
    <row r="14" spans="1:17" ht="13" x14ac:dyDescent="0.3">
      <c r="A14" s="1" t="s">
        <v>16</v>
      </c>
      <c r="B14" s="26" t="s">
        <v>24</v>
      </c>
      <c r="C14" s="57">
        <v>168005791</v>
      </c>
      <c r="D14" s="58">
        <v>526975262</v>
      </c>
      <c r="E14" s="59">
        <f t="shared" si="0"/>
        <v>358969471</v>
      </c>
      <c r="F14" s="57">
        <v>176238075</v>
      </c>
      <c r="G14" s="58">
        <v>550162172</v>
      </c>
      <c r="H14" s="59">
        <f t="shared" si="1"/>
        <v>373924097</v>
      </c>
      <c r="I14" s="59">
        <v>574369309</v>
      </c>
      <c r="J14" s="27">
        <f t="shared" si="2"/>
        <v>213.66493908534378</v>
      </c>
      <c r="K14" s="28">
        <f t="shared" si="3"/>
        <v>212.16987135157939</v>
      </c>
      <c r="L14" s="78">
        <v>403552490</v>
      </c>
      <c r="M14" s="79">
        <v>397191127</v>
      </c>
      <c r="N14" s="29">
        <f t="shared" si="4"/>
        <v>88.952361810479715</v>
      </c>
      <c r="O14" s="28">
        <f t="shared" si="5"/>
        <v>94.142107308454541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403552490</v>
      </c>
      <c r="M15" s="79">
        <v>397191127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962420908</v>
      </c>
      <c r="D16" s="58">
        <v>828129512</v>
      </c>
      <c r="E16" s="59">
        <f t="shared" si="0"/>
        <v>-134291396</v>
      </c>
      <c r="F16" s="57">
        <v>1084648364</v>
      </c>
      <c r="G16" s="58">
        <v>784920970</v>
      </c>
      <c r="H16" s="59">
        <f t="shared" si="1"/>
        <v>-299727394</v>
      </c>
      <c r="I16" s="59">
        <v>887714648</v>
      </c>
      <c r="J16" s="27">
        <f t="shared" si="2"/>
        <v>-13.953499439145601</v>
      </c>
      <c r="K16" s="28">
        <f t="shared" si="3"/>
        <v>-27.633600339805607</v>
      </c>
      <c r="L16" s="78">
        <v>403552490</v>
      </c>
      <c r="M16" s="79">
        <v>397191127</v>
      </c>
      <c r="N16" s="29">
        <f t="shared" si="4"/>
        <v>-33.277305760150313</v>
      </c>
      <c r="O16" s="28">
        <f t="shared" si="5"/>
        <v>-75.461754713367498</v>
      </c>
      <c r="Q16" s="30"/>
    </row>
    <row r="17" spans="1:17" ht="13" x14ac:dyDescent="0.3">
      <c r="A17" s="1" t="s">
        <v>16</v>
      </c>
      <c r="B17" s="26" t="s">
        <v>26</v>
      </c>
      <c r="C17" s="57">
        <v>1425287838</v>
      </c>
      <c r="D17" s="58">
        <v>1632918227</v>
      </c>
      <c r="E17" s="59">
        <f t="shared" si="0"/>
        <v>207630389</v>
      </c>
      <c r="F17" s="57">
        <v>1495184512</v>
      </c>
      <c r="G17" s="58">
        <v>1853573181</v>
      </c>
      <c r="H17" s="59">
        <f t="shared" si="1"/>
        <v>358388669</v>
      </c>
      <c r="I17" s="59">
        <v>1955584609</v>
      </c>
      <c r="J17" s="39">
        <f t="shared" si="2"/>
        <v>14.567611079271694</v>
      </c>
      <c r="K17" s="28">
        <f t="shared" si="3"/>
        <v>23.969527916030206</v>
      </c>
      <c r="L17" s="82">
        <v>403552490</v>
      </c>
      <c r="M17" s="79">
        <v>397191127</v>
      </c>
      <c r="N17" s="29">
        <f t="shared" si="4"/>
        <v>51.450652429377897</v>
      </c>
      <c r="O17" s="28">
        <f t="shared" si="5"/>
        <v>90.230784284362926</v>
      </c>
      <c r="Q17" s="30"/>
    </row>
    <row r="18" spans="1:17" ht="14" x14ac:dyDescent="0.3">
      <c r="A18" s="1" t="s">
        <v>16</v>
      </c>
      <c r="B18" s="31" t="s">
        <v>27</v>
      </c>
      <c r="C18" s="60">
        <v>3384470725</v>
      </c>
      <c r="D18" s="61">
        <v>3788023215</v>
      </c>
      <c r="E18" s="62">
        <f t="shared" si="0"/>
        <v>403552490</v>
      </c>
      <c r="F18" s="60">
        <v>3628244377</v>
      </c>
      <c r="G18" s="61">
        <v>4025435504</v>
      </c>
      <c r="H18" s="62">
        <f t="shared" si="1"/>
        <v>397191127</v>
      </c>
      <c r="I18" s="62">
        <v>4291266024</v>
      </c>
      <c r="J18" s="40">
        <f t="shared" si="2"/>
        <v>11.923651370924475</v>
      </c>
      <c r="K18" s="33">
        <f t="shared" si="3"/>
        <v>10.947198857878917</v>
      </c>
      <c r="L18" s="83">
        <v>403552490</v>
      </c>
      <c r="M18" s="81">
        <v>397191127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47220642</v>
      </c>
      <c r="D19" s="67">
        <v>-428145910</v>
      </c>
      <c r="E19" s="68">
        <f t="shared" si="0"/>
        <v>-475366552</v>
      </c>
      <c r="F19" s="69">
        <v>-13100468</v>
      </c>
      <c r="G19" s="70">
        <v>-873836087</v>
      </c>
      <c r="H19" s="71">
        <f t="shared" si="1"/>
        <v>-860735619</v>
      </c>
      <c r="I19" s="71">
        <v>-956393133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-21544685</v>
      </c>
      <c r="M22" s="79">
        <v>-11254046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152600000</v>
      </c>
      <c r="D23" s="58">
        <v>108888000</v>
      </c>
      <c r="E23" s="59">
        <f t="shared" si="0"/>
        <v>-43712000</v>
      </c>
      <c r="F23" s="57">
        <v>121514057</v>
      </c>
      <c r="G23" s="58">
        <v>112908672</v>
      </c>
      <c r="H23" s="59">
        <f t="shared" si="1"/>
        <v>-8605385</v>
      </c>
      <c r="I23" s="59">
        <v>118688652</v>
      </c>
      <c r="J23" s="27">
        <f t="shared" si="2"/>
        <v>-28.644823066841411</v>
      </c>
      <c r="K23" s="28">
        <f t="shared" si="3"/>
        <v>-7.0818020667353734</v>
      </c>
      <c r="L23" s="78">
        <v>-21544685</v>
      </c>
      <c r="M23" s="79">
        <v>-11254046</v>
      </c>
      <c r="N23" s="29">
        <f t="shared" si="4"/>
        <v>202.88994710296299</v>
      </c>
      <c r="O23" s="28">
        <f t="shared" si="5"/>
        <v>76.46481096665147</v>
      </c>
      <c r="Q23" s="30"/>
    </row>
    <row r="24" spans="1:17" ht="13" x14ac:dyDescent="0.3">
      <c r="A24" s="4" t="s">
        <v>16</v>
      </c>
      <c r="B24" s="26" t="s">
        <v>32</v>
      </c>
      <c r="C24" s="57">
        <v>85258935</v>
      </c>
      <c r="D24" s="58">
        <v>107426250</v>
      </c>
      <c r="E24" s="59">
        <f t="shared" si="0"/>
        <v>22167315</v>
      </c>
      <c r="F24" s="57">
        <v>90041666</v>
      </c>
      <c r="G24" s="58">
        <v>87393005</v>
      </c>
      <c r="H24" s="59">
        <f t="shared" si="1"/>
        <v>-2648661</v>
      </c>
      <c r="I24" s="59">
        <v>95258296</v>
      </c>
      <c r="J24" s="27">
        <f t="shared" si="2"/>
        <v>25.999990499529464</v>
      </c>
      <c r="K24" s="28">
        <f t="shared" si="3"/>
        <v>-2.941594838993761</v>
      </c>
      <c r="L24" s="78">
        <v>-21544685</v>
      </c>
      <c r="M24" s="79">
        <v>-11254046</v>
      </c>
      <c r="N24" s="29">
        <f t="shared" si="4"/>
        <v>-102.88994710296298</v>
      </c>
      <c r="O24" s="28">
        <f t="shared" si="5"/>
        <v>23.535189033348537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-21544685</v>
      </c>
      <c r="M25" s="79">
        <v>-11254046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237858935</v>
      </c>
      <c r="D26" s="61">
        <v>216314250</v>
      </c>
      <c r="E26" s="62">
        <f t="shared" si="0"/>
        <v>-21544685</v>
      </c>
      <c r="F26" s="60">
        <v>211555723</v>
      </c>
      <c r="G26" s="61">
        <v>200301677</v>
      </c>
      <c r="H26" s="62">
        <f t="shared" si="1"/>
        <v>-11254046</v>
      </c>
      <c r="I26" s="62">
        <v>213946948</v>
      </c>
      <c r="J26" s="40">
        <f t="shared" si="2"/>
        <v>-9.0577572795404979</v>
      </c>
      <c r="K26" s="33">
        <f t="shared" si="3"/>
        <v>-5.3196603903738398</v>
      </c>
      <c r="L26" s="83">
        <v>-21544685</v>
      </c>
      <c r="M26" s="81">
        <v>-11254046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109631201</v>
      </c>
      <c r="D28" s="58">
        <v>51236433</v>
      </c>
      <c r="E28" s="59">
        <f t="shared" si="0"/>
        <v>-58394768</v>
      </c>
      <c r="F28" s="57">
        <v>87562203</v>
      </c>
      <c r="G28" s="58">
        <v>48490836</v>
      </c>
      <c r="H28" s="59">
        <f t="shared" si="1"/>
        <v>-39071367</v>
      </c>
      <c r="I28" s="59">
        <v>50844432</v>
      </c>
      <c r="J28" s="27">
        <f t="shared" si="2"/>
        <v>-53.264734370646913</v>
      </c>
      <c r="K28" s="28">
        <f t="shared" si="3"/>
        <v>-44.621269978782969</v>
      </c>
      <c r="L28" s="78">
        <v>-21544685</v>
      </c>
      <c r="M28" s="79">
        <v>-11254046</v>
      </c>
      <c r="N28" s="29">
        <f t="shared" si="4"/>
        <v>271.04024960216407</v>
      </c>
      <c r="O28" s="28">
        <f t="shared" si="5"/>
        <v>347.17618001561397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50000000</v>
      </c>
      <c r="E29" s="59">
        <f t="shared" si="0"/>
        <v>32000000</v>
      </c>
      <c r="F29" s="57">
        <v>17000000</v>
      </c>
      <c r="G29" s="58">
        <v>27440000</v>
      </c>
      <c r="H29" s="59">
        <f t="shared" si="1"/>
        <v>10440000</v>
      </c>
      <c r="I29" s="59">
        <v>28667360</v>
      </c>
      <c r="J29" s="27">
        <f t="shared" si="2"/>
        <v>177.77777777777777</v>
      </c>
      <c r="K29" s="28">
        <f t="shared" si="3"/>
        <v>61.411764705882355</v>
      </c>
      <c r="L29" s="78">
        <v>-21544685</v>
      </c>
      <c r="M29" s="79">
        <v>-11254046</v>
      </c>
      <c r="N29" s="29">
        <f t="shared" si="4"/>
        <v>-148.52851178840629</v>
      </c>
      <c r="O29" s="28">
        <f t="shared" si="5"/>
        <v>-92.766636994375176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-21544685</v>
      </c>
      <c r="M30" s="79">
        <v>-11254046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15000000</v>
      </c>
      <c r="E31" s="59">
        <f t="shared" si="0"/>
        <v>15000000</v>
      </c>
      <c r="F31" s="57">
        <v>0</v>
      </c>
      <c r="G31" s="58">
        <v>15660000</v>
      </c>
      <c r="H31" s="59">
        <f t="shared" si="1"/>
        <v>15660000</v>
      </c>
      <c r="I31" s="59">
        <v>16349040</v>
      </c>
      <c r="J31" s="27">
        <f t="shared" si="2"/>
        <v>0</v>
      </c>
      <c r="K31" s="28">
        <f t="shared" si="3"/>
        <v>0</v>
      </c>
      <c r="L31" s="78">
        <v>-21544685</v>
      </c>
      <c r="M31" s="79">
        <v>-11254046</v>
      </c>
      <c r="N31" s="29">
        <f t="shared" si="4"/>
        <v>-69.622739900815446</v>
      </c>
      <c r="O31" s="28">
        <f t="shared" si="5"/>
        <v>-139.14995549156276</v>
      </c>
      <c r="Q31" s="30"/>
    </row>
    <row r="32" spans="1:17" ht="13" x14ac:dyDescent="0.3">
      <c r="A32" s="4" t="s">
        <v>16</v>
      </c>
      <c r="B32" s="26" t="s">
        <v>39</v>
      </c>
      <c r="C32" s="57">
        <v>110227734</v>
      </c>
      <c r="D32" s="58">
        <v>100077817</v>
      </c>
      <c r="E32" s="59">
        <f t="shared" si="0"/>
        <v>-10149917</v>
      </c>
      <c r="F32" s="57">
        <v>106993520</v>
      </c>
      <c r="G32" s="58">
        <v>108710841</v>
      </c>
      <c r="H32" s="59">
        <f t="shared" si="1"/>
        <v>1717321</v>
      </c>
      <c r="I32" s="59">
        <v>118086116</v>
      </c>
      <c r="J32" s="27">
        <f t="shared" si="2"/>
        <v>-9.2081335900454953</v>
      </c>
      <c r="K32" s="28">
        <f t="shared" si="3"/>
        <v>1.6050701014416573</v>
      </c>
      <c r="L32" s="78">
        <v>-21544685</v>
      </c>
      <c r="M32" s="79">
        <v>-11254046</v>
      </c>
      <c r="N32" s="29">
        <f t="shared" si="4"/>
        <v>47.11100208705767</v>
      </c>
      <c r="O32" s="28">
        <f t="shared" si="5"/>
        <v>-15.259587529675994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237858935</v>
      </c>
      <c r="D33" s="76">
        <v>216314250</v>
      </c>
      <c r="E33" s="77">
        <f t="shared" si="0"/>
        <v>-21544685</v>
      </c>
      <c r="F33" s="75">
        <v>211555723</v>
      </c>
      <c r="G33" s="76">
        <v>200301677</v>
      </c>
      <c r="H33" s="77">
        <f t="shared" si="1"/>
        <v>-11254046</v>
      </c>
      <c r="I33" s="77">
        <v>213946948</v>
      </c>
      <c r="J33" s="53">
        <f t="shared" si="2"/>
        <v>-9.0577572795404979</v>
      </c>
      <c r="K33" s="54">
        <f t="shared" si="3"/>
        <v>-5.3196603903738398</v>
      </c>
      <c r="L33" s="90">
        <v>-21544685</v>
      </c>
      <c r="M33" s="91">
        <v>-11254046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869602967</v>
      </c>
      <c r="D8" s="58">
        <v>1111595665</v>
      </c>
      <c r="E8" s="59">
        <f>$D8       -$C8</f>
        <v>241992698</v>
      </c>
      <c r="F8" s="57">
        <v>895295101</v>
      </c>
      <c r="G8" s="58">
        <v>1162729066</v>
      </c>
      <c r="H8" s="59">
        <f>$G8       -$F8</f>
        <v>267433965</v>
      </c>
      <c r="I8" s="59">
        <v>1213889144</v>
      </c>
      <c r="J8" s="27">
        <f>IF(($C8       =0),0,(($E8       /$C8       )*100))</f>
        <v>27.827952201547628</v>
      </c>
      <c r="K8" s="28">
        <f>IF(($F8       =0),0,(($H8       /$F8       )*100))</f>
        <v>29.87104081115708</v>
      </c>
      <c r="L8" s="78">
        <v>352012900</v>
      </c>
      <c r="M8" s="79">
        <v>116175595</v>
      </c>
      <c r="N8" s="29">
        <f>IF(($L8       =0),0,(($E8       /$L8       )*100))</f>
        <v>68.745406205283956</v>
      </c>
      <c r="O8" s="28">
        <f>IF(($M8       =0),0,(($H8       /$M8       )*100))</f>
        <v>230.19805923955028</v>
      </c>
      <c r="Q8" s="30"/>
    </row>
    <row r="9" spans="1:17" ht="13" x14ac:dyDescent="0.3">
      <c r="A9" s="1" t="s">
        <v>16</v>
      </c>
      <c r="B9" s="26" t="s">
        <v>19</v>
      </c>
      <c r="C9" s="57">
        <v>3137967420</v>
      </c>
      <c r="D9" s="58">
        <v>3301977535</v>
      </c>
      <c r="E9" s="59">
        <f>$D9       -$C9</f>
        <v>164010115</v>
      </c>
      <c r="F9" s="57">
        <v>3523881592</v>
      </c>
      <c r="G9" s="58">
        <v>3446910795</v>
      </c>
      <c r="H9" s="59">
        <f>$G9       -$F9</f>
        <v>-76970797</v>
      </c>
      <c r="I9" s="59">
        <v>3596155907</v>
      </c>
      <c r="J9" s="27">
        <f>IF(($C9       =0),0,(($E9       /$C9       )*100))</f>
        <v>5.2266353676801405</v>
      </c>
      <c r="K9" s="28">
        <f>IF(($F9       =0),0,(($H9       /$F9       )*100))</f>
        <v>-2.1842617293027367</v>
      </c>
      <c r="L9" s="78">
        <v>352012900</v>
      </c>
      <c r="M9" s="79">
        <v>116175595</v>
      </c>
      <c r="N9" s="29">
        <f>IF(($L9       =0),0,(($E9       /$L9       )*100))</f>
        <v>46.592075176790395</v>
      </c>
      <c r="O9" s="28">
        <f>IF(($M9       =0),0,(($H9       /$M9       )*100))</f>
        <v>-66.2538435890946</v>
      </c>
      <c r="Q9" s="30"/>
    </row>
    <row r="10" spans="1:17" ht="13" x14ac:dyDescent="0.3">
      <c r="A10" s="1" t="s">
        <v>16</v>
      </c>
      <c r="B10" s="26" t="s">
        <v>20</v>
      </c>
      <c r="C10" s="57">
        <v>1332953995</v>
      </c>
      <c r="D10" s="58">
        <v>1278964082</v>
      </c>
      <c r="E10" s="59">
        <f t="shared" ref="E10:E33" si="0">$D10      -$C10</f>
        <v>-53989913</v>
      </c>
      <c r="F10" s="57">
        <v>1417911643</v>
      </c>
      <c r="G10" s="58">
        <v>1343624070</v>
      </c>
      <c r="H10" s="59">
        <f t="shared" ref="H10:H33" si="1">$G10      -$F10</f>
        <v>-74287573</v>
      </c>
      <c r="I10" s="59">
        <v>1403131957</v>
      </c>
      <c r="J10" s="27">
        <f t="shared" ref="J10:J33" si="2">IF(($C10      =0),0,(($E10      /$C10      )*100))</f>
        <v>-4.050395827801994</v>
      </c>
      <c r="K10" s="28">
        <f t="shared" ref="K10:K33" si="3">IF(($F10      =0),0,(($H10      /$F10      )*100))</f>
        <v>-5.2392244161859951</v>
      </c>
      <c r="L10" s="78">
        <v>352012900</v>
      </c>
      <c r="M10" s="79">
        <v>116175595</v>
      </c>
      <c r="N10" s="29">
        <f t="shared" ref="N10:N33" si="4">IF(($L10      =0),0,(($E10      /$L10      )*100))</f>
        <v>-15.337481382074349</v>
      </c>
      <c r="O10" s="28">
        <f t="shared" ref="O10:O33" si="5">IF(($M10      =0),0,(($H10      /$M10      )*100))</f>
        <v>-63.944215650455675</v>
      </c>
      <c r="Q10" s="30"/>
    </row>
    <row r="11" spans="1:17" ht="14" x14ac:dyDescent="0.3">
      <c r="A11" s="4" t="s">
        <v>16</v>
      </c>
      <c r="B11" s="31" t="s">
        <v>21</v>
      </c>
      <c r="C11" s="60">
        <v>5340524382</v>
      </c>
      <c r="D11" s="61">
        <v>5692537282</v>
      </c>
      <c r="E11" s="62">
        <f t="shared" si="0"/>
        <v>352012900</v>
      </c>
      <c r="F11" s="60">
        <v>5837088336</v>
      </c>
      <c r="G11" s="61">
        <v>5953263931</v>
      </c>
      <c r="H11" s="62">
        <f t="shared" si="1"/>
        <v>116175595</v>
      </c>
      <c r="I11" s="62">
        <v>6213177008</v>
      </c>
      <c r="J11" s="32">
        <f t="shared" si="2"/>
        <v>6.5913546090425852</v>
      </c>
      <c r="K11" s="33">
        <f t="shared" si="3"/>
        <v>1.9903004428336615</v>
      </c>
      <c r="L11" s="80">
        <v>352012900</v>
      </c>
      <c r="M11" s="81">
        <v>116175595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1223556032</v>
      </c>
      <c r="D13" s="58">
        <v>1226472026</v>
      </c>
      <c r="E13" s="59">
        <f t="shared" si="0"/>
        <v>2915994</v>
      </c>
      <c r="F13" s="57">
        <v>1283510262</v>
      </c>
      <c r="G13" s="58">
        <v>1289635375</v>
      </c>
      <c r="H13" s="59">
        <f t="shared" si="1"/>
        <v>6125113</v>
      </c>
      <c r="I13" s="59">
        <v>1356051566</v>
      </c>
      <c r="J13" s="27">
        <f t="shared" si="2"/>
        <v>0.23832124755525705</v>
      </c>
      <c r="K13" s="28">
        <f t="shared" si="3"/>
        <v>0.47721574040675652</v>
      </c>
      <c r="L13" s="78">
        <v>180732700</v>
      </c>
      <c r="M13" s="79">
        <v>-71006510</v>
      </c>
      <c r="N13" s="29">
        <f t="shared" si="4"/>
        <v>1.6134291138238956</v>
      </c>
      <c r="O13" s="28">
        <f t="shared" si="5"/>
        <v>-8.626128787346401</v>
      </c>
      <c r="Q13" s="30"/>
    </row>
    <row r="14" spans="1:17" ht="13" x14ac:dyDescent="0.3">
      <c r="A14" s="1" t="s">
        <v>16</v>
      </c>
      <c r="B14" s="26" t="s">
        <v>24</v>
      </c>
      <c r="C14" s="57">
        <v>806124551</v>
      </c>
      <c r="D14" s="58">
        <v>801513734</v>
      </c>
      <c r="E14" s="59">
        <f t="shared" si="0"/>
        <v>-4610817</v>
      </c>
      <c r="F14" s="57">
        <v>825624654</v>
      </c>
      <c r="G14" s="58">
        <v>838383365</v>
      </c>
      <c r="H14" s="59">
        <f t="shared" si="1"/>
        <v>12758711</v>
      </c>
      <c r="I14" s="59">
        <v>875272233</v>
      </c>
      <c r="J14" s="27">
        <f t="shared" si="2"/>
        <v>-0.57197327562847045</v>
      </c>
      <c r="K14" s="28">
        <f t="shared" si="3"/>
        <v>1.5453403599549003</v>
      </c>
      <c r="L14" s="78">
        <v>180732700</v>
      </c>
      <c r="M14" s="79">
        <v>-71006510</v>
      </c>
      <c r="N14" s="29">
        <f t="shared" si="4"/>
        <v>-2.5511802789423275</v>
      </c>
      <c r="O14" s="28">
        <f t="shared" si="5"/>
        <v>-17.968367970767751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180732700</v>
      </c>
      <c r="M15" s="79">
        <v>-71006510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1931437209</v>
      </c>
      <c r="D16" s="58">
        <v>1741131381</v>
      </c>
      <c r="E16" s="59">
        <f t="shared" si="0"/>
        <v>-190305828</v>
      </c>
      <c r="F16" s="57">
        <v>2304672851</v>
      </c>
      <c r="G16" s="58">
        <v>1821223425</v>
      </c>
      <c r="H16" s="59">
        <f t="shared" si="1"/>
        <v>-483449426</v>
      </c>
      <c r="I16" s="59">
        <v>1901357256</v>
      </c>
      <c r="J16" s="27">
        <f t="shared" si="2"/>
        <v>-9.8530683323912296</v>
      </c>
      <c r="K16" s="28">
        <f t="shared" si="3"/>
        <v>-20.976921986573096</v>
      </c>
      <c r="L16" s="78">
        <v>180732700</v>
      </c>
      <c r="M16" s="79">
        <v>-71006510</v>
      </c>
      <c r="N16" s="29">
        <f t="shared" si="4"/>
        <v>-105.29684334932195</v>
      </c>
      <c r="O16" s="28">
        <f t="shared" si="5"/>
        <v>680.85225706769711</v>
      </c>
      <c r="Q16" s="30"/>
    </row>
    <row r="17" spans="1:17" ht="13" x14ac:dyDescent="0.3">
      <c r="A17" s="1" t="s">
        <v>16</v>
      </c>
      <c r="B17" s="26" t="s">
        <v>26</v>
      </c>
      <c r="C17" s="57">
        <v>1521332185</v>
      </c>
      <c r="D17" s="58">
        <v>1894065536</v>
      </c>
      <c r="E17" s="59">
        <f t="shared" si="0"/>
        <v>372733351</v>
      </c>
      <c r="F17" s="57">
        <v>1577435246</v>
      </c>
      <c r="G17" s="58">
        <v>1970994338</v>
      </c>
      <c r="H17" s="59">
        <f t="shared" si="1"/>
        <v>393559092</v>
      </c>
      <c r="I17" s="59">
        <v>2034473842</v>
      </c>
      <c r="J17" s="39">
        <f t="shared" si="2"/>
        <v>24.50045786680047</v>
      </c>
      <c r="K17" s="28">
        <f t="shared" si="3"/>
        <v>24.949302546521139</v>
      </c>
      <c r="L17" s="82">
        <v>180732700</v>
      </c>
      <c r="M17" s="79">
        <v>-71006510</v>
      </c>
      <c r="N17" s="29">
        <f t="shared" si="4"/>
        <v>206.23459451444037</v>
      </c>
      <c r="O17" s="28">
        <f t="shared" si="5"/>
        <v>-554.25776030958286</v>
      </c>
      <c r="Q17" s="30"/>
    </row>
    <row r="18" spans="1:17" ht="14" x14ac:dyDescent="0.3">
      <c r="A18" s="1" t="s">
        <v>16</v>
      </c>
      <c r="B18" s="31" t="s">
        <v>27</v>
      </c>
      <c r="C18" s="60">
        <v>5482449977</v>
      </c>
      <c r="D18" s="61">
        <v>5663182677</v>
      </c>
      <c r="E18" s="62">
        <f t="shared" si="0"/>
        <v>180732700</v>
      </c>
      <c r="F18" s="60">
        <v>5991243013</v>
      </c>
      <c r="G18" s="61">
        <v>5920236503</v>
      </c>
      <c r="H18" s="62">
        <f t="shared" si="1"/>
        <v>-71006510</v>
      </c>
      <c r="I18" s="62">
        <v>6167154897</v>
      </c>
      <c r="J18" s="40">
        <f t="shared" si="2"/>
        <v>3.2965681539860952</v>
      </c>
      <c r="K18" s="33">
        <f t="shared" si="3"/>
        <v>-1.1851715886991681</v>
      </c>
      <c r="L18" s="83">
        <v>180732700</v>
      </c>
      <c r="M18" s="81">
        <v>-71006510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-141925595</v>
      </c>
      <c r="D19" s="67">
        <v>29354605</v>
      </c>
      <c r="E19" s="68">
        <f t="shared" si="0"/>
        <v>171280200</v>
      </c>
      <c r="F19" s="69">
        <v>-154154677</v>
      </c>
      <c r="G19" s="70">
        <v>33027428</v>
      </c>
      <c r="H19" s="71">
        <f t="shared" si="1"/>
        <v>187182105</v>
      </c>
      <c r="I19" s="71">
        <v>46022111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59066400</v>
      </c>
      <c r="M22" s="79">
        <v>9893650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19550000</v>
      </c>
      <c r="E23" s="59">
        <f t="shared" si="0"/>
        <v>18550000</v>
      </c>
      <c r="F23" s="57">
        <v>1000000</v>
      </c>
      <c r="G23" s="58">
        <v>0</v>
      </c>
      <c r="H23" s="59">
        <f t="shared" si="1"/>
        <v>-1000000</v>
      </c>
      <c r="I23" s="59">
        <v>0</v>
      </c>
      <c r="J23" s="27">
        <f t="shared" si="2"/>
        <v>1855</v>
      </c>
      <c r="K23" s="28">
        <f t="shared" si="3"/>
        <v>-100</v>
      </c>
      <c r="L23" s="78">
        <v>59066400</v>
      </c>
      <c r="M23" s="79">
        <v>9893650</v>
      </c>
      <c r="N23" s="29">
        <f t="shared" si="4"/>
        <v>31.405333658391232</v>
      </c>
      <c r="O23" s="28">
        <f t="shared" si="5"/>
        <v>-10.107493190076463</v>
      </c>
      <c r="Q23" s="30"/>
    </row>
    <row r="24" spans="1:17" ht="13" x14ac:dyDescent="0.3">
      <c r="A24" s="4" t="s">
        <v>16</v>
      </c>
      <c r="B24" s="26" t="s">
        <v>32</v>
      </c>
      <c r="C24" s="57">
        <v>181186000</v>
      </c>
      <c r="D24" s="58">
        <v>221702400</v>
      </c>
      <c r="E24" s="59">
        <f t="shared" si="0"/>
        <v>40516400</v>
      </c>
      <c r="F24" s="57">
        <v>218365250</v>
      </c>
      <c r="G24" s="58">
        <v>229258900</v>
      </c>
      <c r="H24" s="59">
        <f t="shared" si="1"/>
        <v>10893650</v>
      </c>
      <c r="I24" s="59">
        <v>244296950</v>
      </c>
      <c r="J24" s="27">
        <f t="shared" si="2"/>
        <v>22.361771880829647</v>
      </c>
      <c r="K24" s="28">
        <f t="shared" si="3"/>
        <v>4.9887287469045551</v>
      </c>
      <c r="L24" s="78">
        <v>59066400</v>
      </c>
      <c r="M24" s="79">
        <v>9893650</v>
      </c>
      <c r="N24" s="29">
        <f t="shared" si="4"/>
        <v>68.594666341608772</v>
      </c>
      <c r="O24" s="28">
        <f t="shared" si="5"/>
        <v>110.10749319007647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59066400</v>
      </c>
      <c r="M25" s="79">
        <v>9893650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182186000</v>
      </c>
      <c r="D26" s="61">
        <v>241252400</v>
      </c>
      <c r="E26" s="62">
        <f t="shared" si="0"/>
        <v>59066400</v>
      </c>
      <c r="F26" s="60">
        <v>219365250</v>
      </c>
      <c r="G26" s="61">
        <v>229258900</v>
      </c>
      <c r="H26" s="62">
        <f t="shared" si="1"/>
        <v>9893650</v>
      </c>
      <c r="I26" s="62">
        <v>244296950</v>
      </c>
      <c r="J26" s="40">
        <f t="shared" si="2"/>
        <v>32.420932453646273</v>
      </c>
      <c r="K26" s="33">
        <f t="shared" si="3"/>
        <v>4.5101263759870811</v>
      </c>
      <c r="L26" s="83">
        <v>59066400</v>
      </c>
      <c r="M26" s="81">
        <v>9893650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54086000</v>
      </c>
      <c r="D28" s="58">
        <v>80494000</v>
      </c>
      <c r="E28" s="59">
        <f t="shared" si="0"/>
        <v>26408000</v>
      </c>
      <c r="F28" s="57">
        <v>77365000</v>
      </c>
      <c r="G28" s="58">
        <v>77365000</v>
      </c>
      <c r="H28" s="59">
        <f t="shared" si="1"/>
        <v>0</v>
      </c>
      <c r="I28" s="59">
        <v>70983000</v>
      </c>
      <c r="J28" s="27">
        <f t="shared" si="2"/>
        <v>48.825943867174502</v>
      </c>
      <c r="K28" s="28">
        <f t="shared" si="3"/>
        <v>0</v>
      </c>
      <c r="L28" s="78">
        <v>59066400</v>
      </c>
      <c r="M28" s="79">
        <v>9893650</v>
      </c>
      <c r="N28" s="29">
        <f t="shared" si="4"/>
        <v>44.709005458263917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11000000</v>
      </c>
      <c r="D29" s="58">
        <v>30731000</v>
      </c>
      <c r="E29" s="59">
        <f t="shared" si="0"/>
        <v>19731000</v>
      </c>
      <c r="F29" s="57">
        <v>32000000</v>
      </c>
      <c r="G29" s="58">
        <v>32000000</v>
      </c>
      <c r="H29" s="59">
        <f t="shared" si="1"/>
        <v>0</v>
      </c>
      <c r="I29" s="59">
        <v>33220000</v>
      </c>
      <c r="J29" s="27">
        <f t="shared" si="2"/>
        <v>179.37272727272727</v>
      </c>
      <c r="K29" s="28">
        <f t="shared" si="3"/>
        <v>0</v>
      </c>
      <c r="L29" s="78">
        <v>59066400</v>
      </c>
      <c r="M29" s="79">
        <v>9893650</v>
      </c>
      <c r="N29" s="29">
        <f t="shared" si="4"/>
        <v>33.404778351143797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59066400</v>
      </c>
      <c r="M30" s="79">
        <v>9893650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16100000</v>
      </c>
      <c r="D31" s="58">
        <v>15000000</v>
      </c>
      <c r="E31" s="59">
        <f t="shared" si="0"/>
        <v>-1100000</v>
      </c>
      <c r="F31" s="57">
        <v>12100000</v>
      </c>
      <c r="G31" s="58">
        <v>18393900</v>
      </c>
      <c r="H31" s="59">
        <f t="shared" si="1"/>
        <v>6293900</v>
      </c>
      <c r="I31" s="59">
        <v>38593950</v>
      </c>
      <c r="J31" s="27">
        <f t="shared" si="2"/>
        <v>-6.8322981366459627</v>
      </c>
      <c r="K31" s="28">
        <f t="shared" si="3"/>
        <v>52.015702479338842</v>
      </c>
      <c r="L31" s="78">
        <v>59066400</v>
      </c>
      <c r="M31" s="79">
        <v>9893650</v>
      </c>
      <c r="N31" s="29">
        <f t="shared" si="4"/>
        <v>-1.8623108907940893</v>
      </c>
      <c r="O31" s="28">
        <f t="shared" si="5"/>
        <v>63.615551389022251</v>
      </c>
      <c r="Q31" s="30"/>
    </row>
    <row r="32" spans="1:17" ht="13" x14ac:dyDescent="0.3">
      <c r="A32" s="4" t="s">
        <v>16</v>
      </c>
      <c r="B32" s="26" t="s">
        <v>39</v>
      </c>
      <c r="C32" s="57">
        <v>101000000</v>
      </c>
      <c r="D32" s="58">
        <v>115027400</v>
      </c>
      <c r="E32" s="59">
        <f t="shared" si="0"/>
        <v>14027400</v>
      </c>
      <c r="F32" s="57">
        <v>97900250</v>
      </c>
      <c r="G32" s="58">
        <v>101500000</v>
      </c>
      <c r="H32" s="59">
        <f t="shared" si="1"/>
        <v>3599750</v>
      </c>
      <c r="I32" s="59">
        <v>101500000</v>
      </c>
      <c r="J32" s="27">
        <f t="shared" si="2"/>
        <v>13.888514851485148</v>
      </c>
      <c r="K32" s="28">
        <f t="shared" si="3"/>
        <v>3.6769569025615358</v>
      </c>
      <c r="L32" s="78">
        <v>59066400</v>
      </c>
      <c r="M32" s="79">
        <v>9893650</v>
      </c>
      <c r="N32" s="29">
        <f t="shared" si="4"/>
        <v>23.748527081386371</v>
      </c>
      <c r="O32" s="28">
        <f t="shared" si="5"/>
        <v>36.384448610977749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182186000</v>
      </c>
      <c r="D33" s="76">
        <v>241252400</v>
      </c>
      <c r="E33" s="77">
        <f t="shared" si="0"/>
        <v>59066400</v>
      </c>
      <c r="F33" s="75">
        <v>219365250</v>
      </c>
      <c r="G33" s="76">
        <v>229258900</v>
      </c>
      <c r="H33" s="77">
        <f t="shared" si="1"/>
        <v>9893650</v>
      </c>
      <c r="I33" s="77">
        <v>244296950</v>
      </c>
      <c r="J33" s="53">
        <f t="shared" si="2"/>
        <v>32.420932453646273</v>
      </c>
      <c r="K33" s="54">
        <f t="shared" si="3"/>
        <v>4.5101263759870811</v>
      </c>
      <c r="L33" s="90">
        <v>59066400</v>
      </c>
      <c r="M33" s="91">
        <v>9893650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662156456</v>
      </c>
      <c r="D8" s="58">
        <v>677734004</v>
      </c>
      <c r="E8" s="59">
        <f>$D8       -$C8</f>
        <v>15577548</v>
      </c>
      <c r="F8" s="57">
        <v>685302768</v>
      </c>
      <c r="G8" s="58">
        <v>703007052</v>
      </c>
      <c r="H8" s="59">
        <f>$G8       -$F8</f>
        <v>17704284</v>
      </c>
      <c r="I8" s="59">
        <v>720582276</v>
      </c>
      <c r="J8" s="27">
        <f>IF(($C8       =0),0,(($E8       /$C8       )*100))</f>
        <v>2.3525479301526286</v>
      </c>
      <c r="K8" s="28">
        <f>IF(($F8       =0),0,(($H8       /$F8       )*100))</f>
        <v>2.5834251409298261</v>
      </c>
      <c r="L8" s="78">
        <v>36905646</v>
      </c>
      <c r="M8" s="79">
        <v>-85386825</v>
      </c>
      <c r="N8" s="29">
        <f>IF(($L8       =0),0,(($E8       /$L8       )*100))</f>
        <v>42.209118897417483</v>
      </c>
      <c r="O8" s="28">
        <f>IF(($M8       =0),0,(($H8       /$M8       )*100))</f>
        <v>-20.734210459283382</v>
      </c>
      <c r="Q8" s="30"/>
    </row>
    <row r="9" spans="1:17" ht="13" x14ac:dyDescent="0.3">
      <c r="A9" s="1" t="s">
        <v>16</v>
      </c>
      <c r="B9" s="26" t="s">
        <v>19</v>
      </c>
      <c r="C9" s="57">
        <v>1398297191</v>
      </c>
      <c r="D9" s="58">
        <v>1460958727</v>
      </c>
      <c r="E9" s="59">
        <f>$D9       -$C9</f>
        <v>62661536</v>
      </c>
      <c r="F9" s="57">
        <v>1630277890</v>
      </c>
      <c r="G9" s="58">
        <v>1593206205</v>
      </c>
      <c r="H9" s="59">
        <f>$G9       -$F9</f>
        <v>-37071685</v>
      </c>
      <c r="I9" s="59">
        <v>1749319518</v>
      </c>
      <c r="J9" s="27">
        <f>IF(($C9       =0),0,(($E9       /$C9       )*100))</f>
        <v>4.4812745390117854</v>
      </c>
      <c r="K9" s="28">
        <f>IF(($F9       =0),0,(($H9       /$F9       )*100))</f>
        <v>-2.2739488296685417</v>
      </c>
      <c r="L9" s="78">
        <v>36905646</v>
      </c>
      <c r="M9" s="79">
        <v>-85386825</v>
      </c>
      <c r="N9" s="29">
        <f>IF(($L9       =0),0,(($E9       /$L9       )*100))</f>
        <v>169.78848168651487</v>
      </c>
      <c r="O9" s="28">
        <f>IF(($M9       =0),0,(($H9       /$M9       )*100))</f>
        <v>43.416165198787986</v>
      </c>
      <c r="Q9" s="30"/>
    </row>
    <row r="10" spans="1:17" ht="13" x14ac:dyDescent="0.3">
      <c r="A10" s="1" t="s">
        <v>16</v>
      </c>
      <c r="B10" s="26" t="s">
        <v>20</v>
      </c>
      <c r="C10" s="57">
        <v>643585192</v>
      </c>
      <c r="D10" s="58">
        <v>602251754</v>
      </c>
      <c r="E10" s="59">
        <f t="shared" ref="E10:E33" si="0">$D10      -$C10</f>
        <v>-41333438</v>
      </c>
      <c r="F10" s="57">
        <v>644949823</v>
      </c>
      <c r="G10" s="58">
        <v>578930399</v>
      </c>
      <c r="H10" s="59">
        <f t="shared" ref="H10:H33" si="1">$G10      -$F10</f>
        <v>-66019424</v>
      </c>
      <c r="I10" s="59">
        <v>602058675</v>
      </c>
      <c r="J10" s="27">
        <f t="shared" ref="J10:J33" si="2">IF(($C10      =0),0,(($E10      /$C10      )*100))</f>
        <v>-6.4223724401663986</v>
      </c>
      <c r="K10" s="28">
        <f t="shared" ref="K10:K33" si="3">IF(($F10      =0),0,(($H10      /$F10      )*100))</f>
        <v>-10.236365938191753</v>
      </c>
      <c r="L10" s="78">
        <v>36905646</v>
      </c>
      <c r="M10" s="79">
        <v>-85386825</v>
      </c>
      <c r="N10" s="29">
        <f t="shared" ref="N10:N33" si="4">IF(($L10      =0),0,(($E10      /$L10      )*100))</f>
        <v>-111.99760058393234</v>
      </c>
      <c r="O10" s="28">
        <f t="shared" ref="O10:O33" si="5">IF(($M10      =0),0,(($H10      /$M10      )*100))</f>
        <v>77.318045260495396</v>
      </c>
      <c r="Q10" s="30"/>
    </row>
    <row r="11" spans="1:17" ht="14" x14ac:dyDescent="0.3">
      <c r="A11" s="4" t="s">
        <v>16</v>
      </c>
      <c r="B11" s="31" t="s">
        <v>21</v>
      </c>
      <c r="C11" s="60">
        <v>2704038839</v>
      </c>
      <c r="D11" s="61">
        <v>2740944485</v>
      </c>
      <c r="E11" s="62">
        <f t="shared" si="0"/>
        <v>36905646</v>
      </c>
      <c r="F11" s="60">
        <v>2960530481</v>
      </c>
      <c r="G11" s="61">
        <v>2875143656</v>
      </c>
      <c r="H11" s="62">
        <f t="shared" si="1"/>
        <v>-85386825</v>
      </c>
      <c r="I11" s="62">
        <v>3071960469</v>
      </c>
      <c r="J11" s="32">
        <f t="shared" si="2"/>
        <v>1.3648341683453165</v>
      </c>
      <c r="K11" s="33">
        <f t="shared" si="3"/>
        <v>-2.8841731422119414</v>
      </c>
      <c r="L11" s="80">
        <v>36905646</v>
      </c>
      <c r="M11" s="81">
        <v>-85386825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807021910</v>
      </c>
      <c r="D13" s="58">
        <v>889733587</v>
      </c>
      <c r="E13" s="59">
        <f t="shared" si="0"/>
        <v>82711677</v>
      </c>
      <c r="F13" s="57">
        <v>814574574</v>
      </c>
      <c r="G13" s="58">
        <v>925322937</v>
      </c>
      <c r="H13" s="59">
        <f t="shared" si="1"/>
        <v>110748363</v>
      </c>
      <c r="I13" s="59">
        <v>962335863</v>
      </c>
      <c r="J13" s="27">
        <f t="shared" si="2"/>
        <v>10.249000178941859</v>
      </c>
      <c r="K13" s="28">
        <f t="shared" si="3"/>
        <v>13.595853164943005</v>
      </c>
      <c r="L13" s="78">
        <v>-275196269</v>
      </c>
      <c r="M13" s="79">
        <v>-26203982</v>
      </c>
      <c r="N13" s="29">
        <f t="shared" si="4"/>
        <v>-30.055522664080886</v>
      </c>
      <c r="O13" s="28">
        <f t="shared" si="5"/>
        <v>-422.63944083002343</v>
      </c>
      <c r="Q13" s="30"/>
    </row>
    <row r="14" spans="1:17" ht="13" x14ac:dyDescent="0.3">
      <c r="A14" s="1" t="s">
        <v>16</v>
      </c>
      <c r="B14" s="26" t="s">
        <v>24</v>
      </c>
      <c r="C14" s="57">
        <v>22137833</v>
      </c>
      <c r="D14" s="58">
        <v>-241934992</v>
      </c>
      <c r="E14" s="59">
        <f t="shared" si="0"/>
        <v>-264072825</v>
      </c>
      <c r="F14" s="57">
        <v>23156174</v>
      </c>
      <c r="G14" s="58">
        <v>55452933</v>
      </c>
      <c r="H14" s="59">
        <f t="shared" si="1"/>
        <v>32296759</v>
      </c>
      <c r="I14" s="59">
        <v>56839257</v>
      </c>
      <c r="J14" s="27">
        <f t="shared" si="2"/>
        <v>-1192.8576071560392</v>
      </c>
      <c r="K14" s="28">
        <f t="shared" si="3"/>
        <v>139.47364102549929</v>
      </c>
      <c r="L14" s="78">
        <v>-275196269</v>
      </c>
      <c r="M14" s="79">
        <v>-26203982</v>
      </c>
      <c r="N14" s="29">
        <f t="shared" si="4"/>
        <v>95.957996072977281</v>
      </c>
      <c r="O14" s="28">
        <f t="shared" si="5"/>
        <v>-123.25134019707387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-275196269</v>
      </c>
      <c r="M15" s="79">
        <v>-26203982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910974547</v>
      </c>
      <c r="D16" s="58">
        <v>877856028</v>
      </c>
      <c r="E16" s="59">
        <f t="shared" si="0"/>
        <v>-33118519</v>
      </c>
      <c r="F16" s="57">
        <v>1040332931</v>
      </c>
      <c r="G16" s="58">
        <v>969050650</v>
      </c>
      <c r="H16" s="59">
        <f t="shared" si="1"/>
        <v>-71282281</v>
      </c>
      <c r="I16" s="59">
        <v>992438790</v>
      </c>
      <c r="J16" s="27">
        <f t="shared" si="2"/>
        <v>-3.6355043188709422</v>
      </c>
      <c r="K16" s="28">
        <f t="shared" si="3"/>
        <v>-6.8518720186509219</v>
      </c>
      <c r="L16" s="78">
        <v>-275196269</v>
      </c>
      <c r="M16" s="79">
        <v>-26203982</v>
      </c>
      <c r="N16" s="29">
        <f t="shared" si="4"/>
        <v>12.034508723662965</v>
      </c>
      <c r="O16" s="28">
        <f t="shared" si="5"/>
        <v>272.02843064080872</v>
      </c>
      <c r="Q16" s="30"/>
    </row>
    <row r="17" spans="1:17" ht="13" x14ac:dyDescent="0.3">
      <c r="A17" s="1" t="s">
        <v>16</v>
      </c>
      <c r="B17" s="26" t="s">
        <v>26</v>
      </c>
      <c r="C17" s="57">
        <v>1051193476</v>
      </c>
      <c r="D17" s="58">
        <v>990476874</v>
      </c>
      <c r="E17" s="59">
        <f t="shared" si="0"/>
        <v>-60716602</v>
      </c>
      <c r="F17" s="57">
        <v>1097248570</v>
      </c>
      <c r="G17" s="58">
        <v>999281747</v>
      </c>
      <c r="H17" s="59">
        <f t="shared" si="1"/>
        <v>-97966823</v>
      </c>
      <c r="I17" s="59">
        <v>1087358080</v>
      </c>
      <c r="J17" s="39">
        <f t="shared" si="2"/>
        <v>-5.7759683051914221</v>
      </c>
      <c r="K17" s="28">
        <f t="shared" si="3"/>
        <v>-8.928407443720797</v>
      </c>
      <c r="L17" s="82">
        <v>-275196269</v>
      </c>
      <c r="M17" s="79">
        <v>-26203982</v>
      </c>
      <c r="N17" s="29">
        <f t="shared" si="4"/>
        <v>22.063017867440639</v>
      </c>
      <c r="O17" s="28">
        <f t="shared" si="5"/>
        <v>373.8623503862886</v>
      </c>
      <c r="Q17" s="30"/>
    </row>
    <row r="18" spans="1:17" ht="14" x14ac:dyDescent="0.3">
      <c r="A18" s="1" t="s">
        <v>16</v>
      </c>
      <c r="B18" s="31" t="s">
        <v>27</v>
      </c>
      <c r="C18" s="60">
        <v>2791327766</v>
      </c>
      <c r="D18" s="61">
        <v>2516131497</v>
      </c>
      <c r="E18" s="62">
        <f t="shared" si="0"/>
        <v>-275196269</v>
      </c>
      <c r="F18" s="60">
        <v>2975312249</v>
      </c>
      <c r="G18" s="61">
        <v>2949108267</v>
      </c>
      <c r="H18" s="62">
        <f t="shared" si="1"/>
        <v>-26203982</v>
      </c>
      <c r="I18" s="62">
        <v>3098971990</v>
      </c>
      <c r="J18" s="40">
        <f t="shared" si="2"/>
        <v>-9.8589736523260019</v>
      </c>
      <c r="K18" s="33">
        <f t="shared" si="3"/>
        <v>-0.88071368001147232</v>
      </c>
      <c r="L18" s="83">
        <v>-275196269</v>
      </c>
      <c r="M18" s="81">
        <v>-26203982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-87288927</v>
      </c>
      <c r="D19" s="67">
        <v>224812988</v>
      </c>
      <c r="E19" s="68">
        <f t="shared" si="0"/>
        <v>312101915</v>
      </c>
      <c r="F19" s="69">
        <v>-14781768</v>
      </c>
      <c r="G19" s="70">
        <v>-73964611</v>
      </c>
      <c r="H19" s="71">
        <f t="shared" si="1"/>
        <v>-59182843</v>
      </c>
      <c r="I19" s="71">
        <v>-27011521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-32773805</v>
      </c>
      <c r="M22" s="79">
        <v>10294946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30717279</v>
      </c>
      <c r="E23" s="59">
        <f t="shared" si="0"/>
        <v>30717279</v>
      </c>
      <c r="F23" s="57">
        <v>0</v>
      </c>
      <c r="G23" s="58">
        <v>9967907</v>
      </c>
      <c r="H23" s="59">
        <f t="shared" si="1"/>
        <v>9967907</v>
      </c>
      <c r="I23" s="59">
        <v>11283270</v>
      </c>
      <c r="J23" s="27">
        <f t="shared" si="2"/>
        <v>0</v>
      </c>
      <c r="K23" s="28">
        <f t="shared" si="3"/>
        <v>0</v>
      </c>
      <c r="L23" s="78">
        <v>-32773805</v>
      </c>
      <c r="M23" s="79">
        <v>10294946</v>
      </c>
      <c r="N23" s="29">
        <f t="shared" si="4"/>
        <v>-93.72509234127682</v>
      </c>
      <c r="O23" s="28">
        <f t="shared" si="5"/>
        <v>96.823305338367007</v>
      </c>
      <c r="Q23" s="30"/>
    </row>
    <row r="24" spans="1:17" ht="13" x14ac:dyDescent="0.3">
      <c r="A24" s="4" t="s">
        <v>16</v>
      </c>
      <c r="B24" s="26" t="s">
        <v>32</v>
      </c>
      <c r="C24" s="57">
        <v>152563684</v>
      </c>
      <c r="D24" s="58">
        <v>89072600</v>
      </c>
      <c r="E24" s="59">
        <f t="shared" si="0"/>
        <v>-63491084</v>
      </c>
      <c r="F24" s="57">
        <v>132555681</v>
      </c>
      <c r="G24" s="58">
        <v>132882720</v>
      </c>
      <c r="H24" s="59">
        <f t="shared" si="1"/>
        <v>327039</v>
      </c>
      <c r="I24" s="59">
        <v>146151170</v>
      </c>
      <c r="J24" s="27">
        <f t="shared" si="2"/>
        <v>-41.616118813701434</v>
      </c>
      <c r="K24" s="28">
        <f t="shared" si="3"/>
        <v>0.24671820742258493</v>
      </c>
      <c r="L24" s="78">
        <v>-32773805</v>
      </c>
      <c r="M24" s="79">
        <v>10294946</v>
      </c>
      <c r="N24" s="29">
        <f t="shared" si="4"/>
        <v>193.72509234127682</v>
      </c>
      <c r="O24" s="28">
        <f t="shared" si="5"/>
        <v>3.176694661632999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-32773805</v>
      </c>
      <c r="M25" s="79">
        <v>10294946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152563684</v>
      </c>
      <c r="D26" s="61">
        <v>119789879</v>
      </c>
      <c r="E26" s="62">
        <f t="shared" si="0"/>
        <v>-32773805</v>
      </c>
      <c r="F26" s="60">
        <v>132555681</v>
      </c>
      <c r="G26" s="61">
        <v>142850627</v>
      </c>
      <c r="H26" s="62">
        <f t="shared" si="1"/>
        <v>10294946</v>
      </c>
      <c r="I26" s="62">
        <v>157434440</v>
      </c>
      <c r="J26" s="40">
        <f t="shared" si="2"/>
        <v>-21.482048768565395</v>
      </c>
      <c r="K26" s="33">
        <f t="shared" si="3"/>
        <v>7.7665068161054522</v>
      </c>
      <c r="L26" s="83">
        <v>-32773805</v>
      </c>
      <c r="M26" s="81">
        <v>10294946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24758552</v>
      </c>
      <c r="D28" s="58">
        <v>31595908</v>
      </c>
      <c r="E28" s="59">
        <f t="shared" si="0"/>
        <v>6837356</v>
      </c>
      <c r="F28" s="57">
        <v>5500000</v>
      </c>
      <c r="G28" s="58">
        <v>7000000</v>
      </c>
      <c r="H28" s="59">
        <f t="shared" si="1"/>
        <v>1500000</v>
      </c>
      <c r="I28" s="59">
        <v>7225070</v>
      </c>
      <c r="J28" s="27">
        <f t="shared" si="2"/>
        <v>27.616138455916161</v>
      </c>
      <c r="K28" s="28">
        <f t="shared" si="3"/>
        <v>27.27272727272727</v>
      </c>
      <c r="L28" s="78">
        <v>-32773805</v>
      </c>
      <c r="M28" s="79">
        <v>10294946</v>
      </c>
      <c r="N28" s="29">
        <f t="shared" si="4"/>
        <v>-20.862258745971058</v>
      </c>
      <c r="O28" s="28">
        <f t="shared" si="5"/>
        <v>14.570256123732946</v>
      </c>
      <c r="Q28" s="30"/>
    </row>
    <row r="29" spans="1:17" ht="13" x14ac:dyDescent="0.3">
      <c r="A29" s="4" t="s">
        <v>16</v>
      </c>
      <c r="B29" s="26" t="s">
        <v>36</v>
      </c>
      <c r="C29" s="57">
        <v>29548996</v>
      </c>
      <c r="D29" s="58">
        <v>24876692</v>
      </c>
      <c r="E29" s="59">
        <f t="shared" si="0"/>
        <v>-4672304</v>
      </c>
      <c r="F29" s="57">
        <v>15764000</v>
      </c>
      <c r="G29" s="58">
        <v>16764000</v>
      </c>
      <c r="H29" s="59">
        <f t="shared" si="1"/>
        <v>1000000</v>
      </c>
      <c r="I29" s="59">
        <v>19205000</v>
      </c>
      <c r="J29" s="27">
        <f t="shared" si="2"/>
        <v>-15.812056693905946</v>
      </c>
      <c r="K29" s="28">
        <f t="shared" si="3"/>
        <v>6.3435676224308555</v>
      </c>
      <c r="L29" s="78">
        <v>-32773805</v>
      </c>
      <c r="M29" s="79">
        <v>10294946</v>
      </c>
      <c r="N29" s="29">
        <f t="shared" si="4"/>
        <v>14.256214681206531</v>
      </c>
      <c r="O29" s="28">
        <f t="shared" si="5"/>
        <v>9.7135040824886296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-32773805</v>
      </c>
      <c r="M30" s="79">
        <v>10294946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23000000</v>
      </c>
      <c r="D31" s="58">
        <v>21900000</v>
      </c>
      <c r="E31" s="59">
        <f t="shared" si="0"/>
        <v>-1100000</v>
      </c>
      <c r="F31" s="57">
        <v>27000000</v>
      </c>
      <c r="G31" s="58">
        <v>25118720</v>
      </c>
      <c r="H31" s="59">
        <f t="shared" si="1"/>
        <v>-1881280</v>
      </c>
      <c r="I31" s="59">
        <v>37721100</v>
      </c>
      <c r="J31" s="27">
        <f t="shared" si="2"/>
        <v>-4.7826086956521738</v>
      </c>
      <c r="K31" s="28">
        <f t="shared" si="3"/>
        <v>-6.9677037037037035</v>
      </c>
      <c r="L31" s="78">
        <v>-32773805</v>
      </c>
      <c r="M31" s="79">
        <v>10294946</v>
      </c>
      <c r="N31" s="29">
        <f t="shared" si="4"/>
        <v>3.3563390030544213</v>
      </c>
      <c r="O31" s="28">
        <f t="shared" si="5"/>
        <v>-18.27382096030421</v>
      </c>
      <c r="Q31" s="30"/>
    </row>
    <row r="32" spans="1:17" ht="13" x14ac:dyDescent="0.3">
      <c r="A32" s="4" t="s">
        <v>16</v>
      </c>
      <c r="B32" s="26" t="s">
        <v>39</v>
      </c>
      <c r="C32" s="57">
        <v>75256136</v>
      </c>
      <c r="D32" s="58">
        <v>41417279</v>
      </c>
      <c r="E32" s="59">
        <f t="shared" si="0"/>
        <v>-33838857</v>
      </c>
      <c r="F32" s="57">
        <v>84291681</v>
      </c>
      <c r="G32" s="58">
        <v>93967907</v>
      </c>
      <c r="H32" s="59">
        <f t="shared" si="1"/>
        <v>9676226</v>
      </c>
      <c r="I32" s="59">
        <v>93283270</v>
      </c>
      <c r="J32" s="27">
        <f t="shared" si="2"/>
        <v>-44.964914223074118</v>
      </c>
      <c r="K32" s="28">
        <f t="shared" si="3"/>
        <v>11.479455487428233</v>
      </c>
      <c r="L32" s="78">
        <v>-32773805</v>
      </c>
      <c r="M32" s="79">
        <v>10294946</v>
      </c>
      <c r="N32" s="29">
        <f t="shared" si="4"/>
        <v>103.24970506171012</v>
      </c>
      <c r="O32" s="28">
        <f t="shared" si="5"/>
        <v>93.990060754082634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152563684</v>
      </c>
      <c r="D33" s="76">
        <v>119789879</v>
      </c>
      <c r="E33" s="77">
        <f t="shared" si="0"/>
        <v>-32773805</v>
      </c>
      <c r="F33" s="75">
        <v>132555681</v>
      </c>
      <c r="G33" s="76">
        <v>142850627</v>
      </c>
      <c r="H33" s="77">
        <f t="shared" si="1"/>
        <v>10294946</v>
      </c>
      <c r="I33" s="77">
        <v>157434440</v>
      </c>
      <c r="J33" s="53">
        <f t="shared" si="2"/>
        <v>-21.482048768565395</v>
      </c>
      <c r="K33" s="54">
        <f t="shared" si="3"/>
        <v>7.7665068161054522</v>
      </c>
      <c r="L33" s="90">
        <v>-32773805</v>
      </c>
      <c r="M33" s="91">
        <v>10294946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1122538927</v>
      </c>
      <c r="D8" s="58">
        <v>1122538928</v>
      </c>
      <c r="E8" s="59">
        <f>$D8       -$C8</f>
        <v>1</v>
      </c>
      <c r="F8" s="57">
        <v>1189891264</v>
      </c>
      <c r="G8" s="58">
        <v>1124891264</v>
      </c>
      <c r="H8" s="59">
        <f>$G8       -$F8</f>
        <v>-65000000</v>
      </c>
      <c r="I8" s="59">
        <v>1131284740</v>
      </c>
      <c r="J8" s="27">
        <f>IF(($C8       =0),0,(($E8       /$C8       )*100))</f>
        <v>8.90837703662102E-8</v>
      </c>
      <c r="K8" s="28">
        <f>IF(($F8       =0),0,(($H8       /$F8       )*100))</f>
        <v>-5.4626840255547915</v>
      </c>
      <c r="L8" s="78">
        <v>-104838880</v>
      </c>
      <c r="M8" s="79">
        <v>-500548076</v>
      </c>
      <c r="N8" s="29">
        <f>IF(($L8       =0),0,(($E8       /$L8       )*100))</f>
        <v>-9.5384460421553526E-7</v>
      </c>
      <c r="O8" s="28">
        <f>IF(($M8       =0),0,(($H8       /$M8       )*100))</f>
        <v>12.985765627036393</v>
      </c>
      <c r="Q8" s="30"/>
    </row>
    <row r="9" spans="1:17" ht="13" x14ac:dyDescent="0.3">
      <c r="A9" s="1" t="s">
        <v>16</v>
      </c>
      <c r="B9" s="26" t="s">
        <v>19</v>
      </c>
      <c r="C9" s="57">
        <v>2244447976</v>
      </c>
      <c r="D9" s="58">
        <v>2216320921</v>
      </c>
      <c r="E9" s="59">
        <f>$D9       -$C9</f>
        <v>-28127055</v>
      </c>
      <c r="F9" s="57">
        <v>2564801379</v>
      </c>
      <c r="G9" s="58">
        <v>2272023518</v>
      </c>
      <c r="H9" s="59">
        <f>$G9       -$F9</f>
        <v>-292777861</v>
      </c>
      <c r="I9" s="59">
        <v>2540986136</v>
      </c>
      <c r="J9" s="27">
        <f>IF(($C9       =0),0,(($E9       /$C9       )*100))</f>
        <v>-1.2531836469708397</v>
      </c>
      <c r="K9" s="28">
        <f>IF(($F9       =0),0,(($H9       /$F9       )*100))</f>
        <v>-11.415225498441998</v>
      </c>
      <c r="L9" s="78">
        <v>-104838880</v>
      </c>
      <c r="M9" s="79">
        <v>-500548076</v>
      </c>
      <c r="N9" s="29">
        <f>IF(($L9       =0),0,(($E9       /$L9       )*100))</f>
        <v>26.828839644223596</v>
      </c>
      <c r="O9" s="28">
        <f>IF(($M9       =0),0,(($H9       /$M9       )*100))</f>
        <v>58.491456672785212</v>
      </c>
      <c r="Q9" s="30"/>
    </row>
    <row r="10" spans="1:17" ht="13" x14ac:dyDescent="0.3">
      <c r="A10" s="1" t="s">
        <v>16</v>
      </c>
      <c r="B10" s="26" t="s">
        <v>20</v>
      </c>
      <c r="C10" s="57">
        <v>1515912727</v>
      </c>
      <c r="D10" s="58">
        <v>1439200901</v>
      </c>
      <c r="E10" s="59">
        <f t="shared" ref="E10:E33" si="0">$D10      -$C10</f>
        <v>-76711826</v>
      </c>
      <c r="F10" s="57">
        <v>1598700959</v>
      </c>
      <c r="G10" s="58">
        <v>1455930744</v>
      </c>
      <c r="H10" s="59">
        <f t="shared" ref="H10:H33" si="1">$G10      -$F10</f>
        <v>-142770215</v>
      </c>
      <c r="I10" s="59">
        <v>1500417704</v>
      </c>
      <c r="J10" s="27">
        <f t="shared" ref="J10:J33" si="2">IF(($C10      =0),0,(($E10      /$C10      )*100))</f>
        <v>-5.060438152782921</v>
      </c>
      <c r="K10" s="28">
        <f t="shared" ref="K10:K33" si="3">IF(($F10      =0),0,(($H10      /$F10      )*100))</f>
        <v>-8.9303890259316461</v>
      </c>
      <c r="L10" s="78">
        <v>-104838880</v>
      </c>
      <c r="M10" s="79">
        <v>-500548076</v>
      </c>
      <c r="N10" s="29">
        <f t="shared" ref="N10:N33" si="4">IF(($L10      =0),0,(($E10      /$L10      )*100))</f>
        <v>73.171161309621013</v>
      </c>
      <c r="O10" s="28">
        <f t="shared" ref="O10:O33" si="5">IF(($M10      =0),0,(($H10      /$M10      )*100))</f>
        <v>28.522777700178391</v>
      </c>
      <c r="Q10" s="30"/>
    </row>
    <row r="11" spans="1:17" ht="14" x14ac:dyDescent="0.3">
      <c r="A11" s="4" t="s">
        <v>16</v>
      </c>
      <c r="B11" s="31" t="s">
        <v>21</v>
      </c>
      <c r="C11" s="60">
        <v>4882899630</v>
      </c>
      <c r="D11" s="61">
        <v>4778060750</v>
      </c>
      <c r="E11" s="62">
        <f t="shared" si="0"/>
        <v>-104838880</v>
      </c>
      <c r="F11" s="60">
        <v>5353393602</v>
      </c>
      <c r="G11" s="61">
        <v>4852845526</v>
      </c>
      <c r="H11" s="62">
        <f t="shared" si="1"/>
        <v>-500548076</v>
      </c>
      <c r="I11" s="62">
        <v>5172688580</v>
      </c>
      <c r="J11" s="32">
        <f t="shared" si="2"/>
        <v>-2.1470619497456269</v>
      </c>
      <c r="K11" s="33">
        <f t="shared" si="3"/>
        <v>-9.3501078607968946</v>
      </c>
      <c r="L11" s="80">
        <v>-104838880</v>
      </c>
      <c r="M11" s="81">
        <v>-500548076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1385588205</v>
      </c>
      <c r="D13" s="58">
        <v>1291089198</v>
      </c>
      <c r="E13" s="59">
        <f t="shared" si="0"/>
        <v>-94499007</v>
      </c>
      <c r="F13" s="57">
        <v>1449325252</v>
      </c>
      <c r="G13" s="58">
        <v>1355751249</v>
      </c>
      <c r="H13" s="59">
        <f t="shared" si="1"/>
        <v>-93574003</v>
      </c>
      <c r="I13" s="59">
        <v>1437096324</v>
      </c>
      <c r="J13" s="27">
        <f t="shared" si="2"/>
        <v>-6.8201365065748378</v>
      </c>
      <c r="K13" s="28">
        <f t="shared" si="3"/>
        <v>-6.4563839532135612</v>
      </c>
      <c r="L13" s="78">
        <v>-36214317</v>
      </c>
      <c r="M13" s="79">
        <v>-315041378</v>
      </c>
      <c r="N13" s="29">
        <f t="shared" si="4"/>
        <v>260.94377811957628</v>
      </c>
      <c r="O13" s="28">
        <f t="shared" si="5"/>
        <v>29.7021310641931</v>
      </c>
      <c r="Q13" s="30"/>
    </row>
    <row r="14" spans="1:17" ht="13" x14ac:dyDescent="0.3">
      <c r="A14" s="1" t="s">
        <v>16</v>
      </c>
      <c r="B14" s="26" t="s">
        <v>24</v>
      </c>
      <c r="C14" s="57">
        <v>179051136</v>
      </c>
      <c r="D14" s="58">
        <v>309757999</v>
      </c>
      <c r="E14" s="59">
        <f t="shared" si="0"/>
        <v>130706863</v>
      </c>
      <c r="F14" s="57">
        <v>199013827</v>
      </c>
      <c r="G14" s="58">
        <v>349615890</v>
      </c>
      <c r="H14" s="59">
        <f t="shared" si="1"/>
        <v>150602063</v>
      </c>
      <c r="I14" s="59">
        <v>377826179</v>
      </c>
      <c r="J14" s="27">
        <f t="shared" si="2"/>
        <v>72.999739582774836</v>
      </c>
      <c r="K14" s="28">
        <f t="shared" si="3"/>
        <v>75.674170619310786</v>
      </c>
      <c r="L14" s="78">
        <v>-36214317</v>
      </c>
      <c r="M14" s="79">
        <v>-315041378</v>
      </c>
      <c r="N14" s="29">
        <f t="shared" si="4"/>
        <v>-360.92593710934824</v>
      </c>
      <c r="O14" s="28">
        <f t="shared" si="5"/>
        <v>-47.803899270653901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-36214317</v>
      </c>
      <c r="M15" s="79">
        <v>-315041378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1690262378</v>
      </c>
      <c r="D16" s="58">
        <v>1380692223</v>
      </c>
      <c r="E16" s="59">
        <f t="shared" si="0"/>
        <v>-309570155</v>
      </c>
      <c r="F16" s="57">
        <v>1905263752</v>
      </c>
      <c r="G16" s="58">
        <v>1486573667</v>
      </c>
      <c r="H16" s="59">
        <f t="shared" si="1"/>
        <v>-418690085</v>
      </c>
      <c r="I16" s="59">
        <v>1682652338</v>
      </c>
      <c r="J16" s="27">
        <f t="shared" si="2"/>
        <v>-18.314917200387455</v>
      </c>
      <c r="K16" s="28">
        <f t="shared" si="3"/>
        <v>-21.975439597824248</v>
      </c>
      <c r="L16" s="78">
        <v>-36214317</v>
      </c>
      <c r="M16" s="79">
        <v>-315041378</v>
      </c>
      <c r="N16" s="29">
        <f t="shared" si="4"/>
        <v>854.82809188421265</v>
      </c>
      <c r="O16" s="28">
        <f t="shared" si="5"/>
        <v>132.90002972244491</v>
      </c>
      <c r="Q16" s="30"/>
    </row>
    <row r="17" spans="1:17" ht="13" x14ac:dyDescent="0.3">
      <c r="A17" s="1" t="s">
        <v>16</v>
      </c>
      <c r="B17" s="26" t="s">
        <v>26</v>
      </c>
      <c r="C17" s="57">
        <v>1338293495</v>
      </c>
      <c r="D17" s="58">
        <v>1575441477</v>
      </c>
      <c r="E17" s="59">
        <f t="shared" si="0"/>
        <v>237147982</v>
      </c>
      <c r="F17" s="57">
        <v>1399234029</v>
      </c>
      <c r="G17" s="58">
        <v>1445854676</v>
      </c>
      <c r="H17" s="59">
        <f t="shared" si="1"/>
        <v>46620647</v>
      </c>
      <c r="I17" s="59">
        <v>1405801574</v>
      </c>
      <c r="J17" s="39">
        <f t="shared" si="2"/>
        <v>17.720177441346678</v>
      </c>
      <c r="K17" s="28">
        <f t="shared" si="3"/>
        <v>3.3318691536767933</v>
      </c>
      <c r="L17" s="82">
        <v>-36214317</v>
      </c>
      <c r="M17" s="79">
        <v>-315041378</v>
      </c>
      <c r="N17" s="29">
        <f t="shared" si="4"/>
        <v>-654.84593289444058</v>
      </c>
      <c r="O17" s="28">
        <f t="shared" si="5"/>
        <v>-14.798261515984102</v>
      </c>
      <c r="Q17" s="30"/>
    </row>
    <row r="18" spans="1:17" ht="14" x14ac:dyDescent="0.3">
      <c r="A18" s="1" t="s">
        <v>16</v>
      </c>
      <c r="B18" s="31" t="s">
        <v>27</v>
      </c>
      <c r="C18" s="60">
        <v>4593195214</v>
      </c>
      <c r="D18" s="61">
        <v>4556980897</v>
      </c>
      <c r="E18" s="62">
        <f t="shared" si="0"/>
        <v>-36214317</v>
      </c>
      <c r="F18" s="60">
        <v>4952836860</v>
      </c>
      <c r="G18" s="61">
        <v>4637795482</v>
      </c>
      <c r="H18" s="62">
        <f t="shared" si="1"/>
        <v>-315041378</v>
      </c>
      <c r="I18" s="62">
        <v>4903376415</v>
      </c>
      <c r="J18" s="40">
        <f t="shared" si="2"/>
        <v>-0.78843409245092022</v>
      </c>
      <c r="K18" s="33">
        <f t="shared" si="3"/>
        <v>-6.3608268736717486</v>
      </c>
      <c r="L18" s="83">
        <v>-36214317</v>
      </c>
      <c r="M18" s="81">
        <v>-315041378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289704416</v>
      </c>
      <c r="D19" s="67">
        <v>221079853</v>
      </c>
      <c r="E19" s="68">
        <f t="shared" si="0"/>
        <v>-68624563</v>
      </c>
      <c r="F19" s="69">
        <v>400556742</v>
      </c>
      <c r="G19" s="70">
        <v>215050044</v>
      </c>
      <c r="H19" s="71">
        <f t="shared" si="1"/>
        <v>-185506698</v>
      </c>
      <c r="I19" s="71">
        <v>269312165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-639205</v>
      </c>
      <c r="M22" s="79">
        <v>69936317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229150205</v>
      </c>
      <c r="D23" s="58">
        <v>253950000</v>
      </c>
      <c r="E23" s="59">
        <f t="shared" si="0"/>
        <v>24799795</v>
      </c>
      <c r="F23" s="57">
        <v>160748683</v>
      </c>
      <c r="G23" s="58">
        <v>236000000</v>
      </c>
      <c r="H23" s="59">
        <f t="shared" si="1"/>
        <v>75251317</v>
      </c>
      <c r="I23" s="59">
        <v>163170000</v>
      </c>
      <c r="J23" s="27">
        <f t="shared" si="2"/>
        <v>10.822506137404503</v>
      </c>
      <c r="K23" s="28">
        <f t="shared" si="3"/>
        <v>46.813022412133854</v>
      </c>
      <c r="L23" s="78">
        <v>-639205</v>
      </c>
      <c r="M23" s="79">
        <v>69936317</v>
      </c>
      <c r="N23" s="29">
        <f t="shared" si="4"/>
        <v>-3879.7873921511878</v>
      </c>
      <c r="O23" s="28">
        <f t="shared" si="5"/>
        <v>107.59977108888934</v>
      </c>
      <c r="Q23" s="30"/>
    </row>
    <row r="24" spans="1:17" ht="13" x14ac:dyDescent="0.3">
      <c r="A24" s="4" t="s">
        <v>16</v>
      </c>
      <c r="B24" s="26" t="s">
        <v>32</v>
      </c>
      <c r="C24" s="57">
        <v>492423000</v>
      </c>
      <c r="D24" s="58">
        <v>466984000</v>
      </c>
      <c r="E24" s="59">
        <f t="shared" si="0"/>
        <v>-25439000</v>
      </c>
      <c r="F24" s="57">
        <v>502719000</v>
      </c>
      <c r="G24" s="58">
        <v>497404000</v>
      </c>
      <c r="H24" s="59">
        <f t="shared" si="1"/>
        <v>-5315000</v>
      </c>
      <c r="I24" s="59">
        <v>521239000</v>
      </c>
      <c r="J24" s="27">
        <f t="shared" si="2"/>
        <v>-5.1660868805884368</v>
      </c>
      <c r="K24" s="28">
        <f t="shared" si="3"/>
        <v>-1.0572506708519074</v>
      </c>
      <c r="L24" s="78">
        <v>-639205</v>
      </c>
      <c r="M24" s="79">
        <v>69936317</v>
      </c>
      <c r="N24" s="29">
        <f t="shared" si="4"/>
        <v>3979.7873921511878</v>
      </c>
      <c r="O24" s="28">
        <f t="shared" si="5"/>
        <v>-7.5997710888893382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-639205</v>
      </c>
      <c r="M25" s="79">
        <v>69936317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721573205</v>
      </c>
      <c r="D26" s="61">
        <v>720934000</v>
      </c>
      <c r="E26" s="62">
        <f t="shared" si="0"/>
        <v>-639205</v>
      </c>
      <c r="F26" s="60">
        <v>663467683</v>
      </c>
      <c r="G26" s="61">
        <v>733404000</v>
      </c>
      <c r="H26" s="62">
        <f t="shared" si="1"/>
        <v>69936317</v>
      </c>
      <c r="I26" s="62">
        <v>684409000</v>
      </c>
      <c r="J26" s="40">
        <f t="shared" si="2"/>
        <v>-8.8584913570896803E-2</v>
      </c>
      <c r="K26" s="33">
        <f t="shared" si="3"/>
        <v>10.541028416601868</v>
      </c>
      <c r="L26" s="83">
        <v>-639205</v>
      </c>
      <c r="M26" s="81">
        <v>69936317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181650205</v>
      </c>
      <c r="D28" s="58">
        <v>209000000</v>
      </c>
      <c r="E28" s="59">
        <f t="shared" si="0"/>
        <v>27349795</v>
      </c>
      <c r="F28" s="57">
        <v>236148683</v>
      </c>
      <c r="G28" s="58">
        <v>262000000</v>
      </c>
      <c r="H28" s="59">
        <f t="shared" si="1"/>
        <v>25851317</v>
      </c>
      <c r="I28" s="59">
        <v>402161000</v>
      </c>
      <c r="J28" s="27">
        <f t="shared" si="2"/>
        <v>15.056297349072631</v>
      </c>
      <c r="K28" s="28">
        <f t="shared" si="3"/>
        <v>10.947051100005499</v>
      </c>
      <c r="L28" s="78">
        <v>-639205</v>
      </c>
      <c r="M28" s="79">
        <v>69936317</v>
      </c>
      <c r="N28" s="29">
        <f t="shared" si="4"/>
        <v>-4278.7204417987969</v>
      </c>
      <c r="O28" s="28">
        <f t="shared" si="5"/>
        <v>36.964081194038286</v>
      </c>
      <c r="Q28" s="30"/>
    </row>
    <row r="29" spans="1:17" ht="13" x14ac:dyDescent="0.3">
      <c r="A29" s="4" t="s">
        <v>16</v>
      </c>
      <c r="B29" s="26" t="s">
        <v>36</v>
      </c>
      <c r="C29" s="57">
        <v>40000000</v>
      </c>
      <c r="D29" s="58">
        <v>60000000</v>
      </c>
      <c r="E29" s="59">
        <f t="shared" si="0"/>
        <v>20000000</v>
      </c>
      <c r="F29" s="57">
        <v>56000000</v>
      </c>
      <c r="G29" s="58">
        <v>61000000</v>
      </c>
      <c r="H29" s="59">
        <f t="shared" si="1"/>
        <v>5000000</v>
      </c>
      <c r="I29" s="59">
        <v>58175000</v>
      </c>
      <c r="J29" s="27">
        <f t="shared" si="2"/>
        <v>50</v>
      </c>
      <c r="K29" s="28">
        <f t="shared" si="3"/>
        <v>8.9285714285714288</v>
      </c>
      <c r="L29" s="78">
        <v>-639205</v>
      </c>
      <c r="M29" s="79">
        <v>69936317</v>
      </c>
      <c r="N29" s="29">
        <f t="shared" si="4"/>
        <v>-3128.886663902817</v>
      </c>
      <c r="O29" s="28">
        <f t="shared" si="5"/>
        <v>7.1493613253897834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-639205</v>
      </c>
      <c r="M30" s="79">
        <v>69936317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350923000</v>
      </c>
      <c r="D31" s="58">
        <v>337284000</v>
      </c>
      <c r="E31" s="59">
        <f t="shared" si="0"/>
        <v>-13639000</v>
      </c>
      <c r="F31" s="57">
        <v>263319000</v>
      </c>
      <c r="G31" s="58">
        <v>258600000</v>
      </c>
      <c r="H31" s="59">
        <f t="shared" si="1"/>
        <v>-4719000</v>
      </c>
      <c r="I31" s="59">
        <v>92973000</v>
      </c>
      <c r="J31" s="27">
        <f t="shared" si="2"/>
        <v>-3.8866076033773789</v>
      </c>
      <c r="K31" s="28">
        <f t="shared" si="3"/>
        <v>-1.7921228623836487</v>
      </c>
      <c r="L31" s="78">
        <v>-639205</v>
      </c>
      <c r="M31" s="79">
        <v>69936317</v>
      </c>
      <c r="N31" s="29">
        <f t="shared" si="4"/>
        <v>2133.7442604485259</v>
      </c>
      <c r="O31" s="28">
        <f t="shared" si="5"/>
        <v>-6.7475672189028764</v>
      </c>
      <c r="Q31" s="30"/>
    </row>
    <row r="32" spans="1:17" ht="13" x14ac:dyDescent="0.3">
      <c r="A32" s="4" t="s">
        <v>16</v>
      </c>
      <c r="B32" s="26" t="s">
        <v>39</v>
      </c>
      <c r="C32" s="57">
        <v>149000000</v>
      </c>
      <c r="D32" s="58">
        <v>114650000</v>
      </c>
      <c r="E32" s="59">
        <f t="shared" si="0"/>
        <v>-34350000</v>
      </c>
      <c r="F32" s="57">
        <v>108000000</v>
      </c>
      <c r="G32" s="58">
        <v>151804000</v>
      </c>
      <c r="H32" s="59">
        <f t="shared" si="1"/>
        <v>43804000</v>
      </c>
      <c r="I32" s="59">
        <v>131100000</v>
      </c>
      <c r="J32" s="27">
        <f t="shared" si="2"/>
        <v>-23.053691275167782</v>
      </c>
      <c r="K32" s="28">
        <f t="shared" si="3"/>
        <v>40.559259259259264</v>
      </c>
      <c r="L32" s="78">
        <v>-639205</v>
      </c>
      <c r="M32" s="79">
        <v>69936317</v>
      </c>
      <c r="N32" s="29">
        <f t="shared" si="4"/>
        <v>5373.8628452530875</v>
      </c>
      <c r="O32" s="28">
        <f t="shared" si="5"/>
        <v>62.63412469947481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721573205</v>
      </c>
      <c r="D33" s="76">
        <v>720934000</v>
      </c>
      <c r="E33" s="77">
        <f t="shared" si="0"/>
        <v>-639205</v>
      </c>
      <c r="F33" s="75">
        <v>663467683</v>
      </c>
      <c r="G33" s="76">
        <v>733404000</v>
      </c>
      <c r="H33" s="77">
        <f t="shared" si="1"/>
        <v>69936317</v>
      </c>
      <c r="I33" s="77">
        <v>684409000</v>
      </c>
      <c r="J33" s="53">
        <f t="shared" si="2"/>
        <v>-8.8584913570896803E-2</v>
      </c>
      <c r="K33" s="54">
        <f t="shared" si="3"/>
        <v>10.541028416601868</v>
      </c>
      <c r="L33" s="90">
        <v>-639205</v>
      </c>
      <c r="M33" s="91">
        <v>69936317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740628420</v>
      </c>
      <c r="D8" s="58">
        <v>717919588</v>
      </c>
      <c r="E8" s="59">
        <f>$D8       -$C8</f>
        <v>-22708832</v>
      </c>
      <c r="F8" s="57">
        <v>790494635</v>
      </c>
      <c r="G8" s="58">
        <v>766250160</v>
      </c>
      <c r="H8" s="59">
        <f>$G8       -$F8</f>
        <v>-24244475</v>
      </c>
      <c r="I8" s="59">
        <v>809856457</v>
      </c>
      <c r="J8" s="27">
        <f>IF(($C8       =0),0,(($E8       /$C8       )*100))</f>
        <v>-3.0661572506223833</v>
      </c>
      <c r="K8" s="28">
        <f>IF(($F8       =0),0,(($H8       /$F8       )*100))</f>
        <v>-3.0670005748995375</v>
      </c>
      <c r="L8" s="78">
        <v>65689083</v>
      </c>
      <c r="M8" s="79">
        <v>64737278</v>
      </c>
      <c r="N8" s="29">
        <f>IF(($L8       =0),0,(($E8       /$L8       )*100))</f>
        <v>-34.570176599968669</v>
      </c>
      <c r="O8" s="28">
        <f>IF(($M8       =0),0,(($H8       /$M8       )*100))</f>
        <v>-37.450562873527062</v>
      </c>
      <c r="Q8" s="30"/>
    </row>
    <row r="9" spans="1:17" ht="13" x14ac:dyDescent="0.3">
      <c r="A9" s="1" t="s">
        <v>16</v>
      </c>
      <c r="B9" s="26" t="s">
        <v>19</v>
      </c>
      <c r="C9" s="57">
        <v>1742163573</v>
      </c>
      <c r="D9" s="58">
        <v>1761511531</v>
      </c>
      <c r="E9" s="59">
        <f>$D9       -$C9</f>
        <v>19347958</v>
      </c>
      <c r="F9" s="57">
        <v>1885220826</v>
      </c>
      <c r="G9" s="58">
        <v>1893914840</v>
      </c>
      <c r="H9" s="59">
        <f>$G9       -$F9</f>
        <v>8694014</v>
      </c>
      <c r="I9" s="59">
        <v>2043763185</v>
      </c>
      <c r="J9" s="27">
        <f>IF(($C9       =0),0,(($E9       /$C9       )*100))</f>
        <v>1.1105706892196625</v>
      </c>
      <c r="K9" s="28">
        <f>IF(($F9       =0),0,(($H9       /$F9       )*100))</f>
        <v>0.46116687658531097</v>
      </c>
      <c r="L9" s="78">
        <v>65689083</v>
      </c>
      <c r="M9" s="79">
        <v>64737278</v>
      </c>
      <c r="N9" s="29">
        <f>IF(($L9       =0),0,(($E9       /$L9       )*100))</f>
        <v>29.453840906867278</v>
      </c>
      <c r="O9" s="28">
        <f>IF(($M9       =0),0,(($H9       /$M9       )*100))</f>
        <v>13.429687297016102</v>
      </c>
      <c r="Q9" s="30"/>
    </row>
    <row r="10" spans="1:17" ht="13" x14ac:dyDescent="0.3">
      <c r="A10" s="1" t="s">
        <v>16</v>
      </c>
      <c r="B10" s="26" t="s">
        <v>20</v>
      </c>
      <c r="C10" s="57">
        <v>685706773</v>
      </c>
      <c r="D10" s="58">
        <v>754756730</v>
      </c>
      <c r="E10" s="59">
        <f t="shared" ref="E10:E33" si="0">$D10      -$C10</f>
        <v>69049957</v>
      </c>
      <c r="F10" s="57">
        <v>717948656</v>
      </c>
      <c r="G10" s="58">
        <v>798236395</v>
      </c>
      <c r="H10" s="59">
        <f t="shared" ref="H10:H33" si="1">$G10      -$F10</f>
        <v>80287739</v>
      </c>
      <c r="I10" s="59">
        <v>844663289</v>
      </c>
      <c r="J10" s="27">
        <f t="shared" ref="J10:J33" si="2">IF(($C10      =0),0,(($E10      /$C10      )*100))</f>
        <v>10.069895722030443</v>
      </c>
      <c r="K10" s="28">
        <f t="shared" ref="K10:K33" si="3">IF(($F10      =0),0,(($H10      /$F10      )*100))</f>
        <v>11.182936039927624</v>
      </c>
      <c r="L10" s="78">
        <v>65689083</v>
      </c>
      <c r="M10" s="79">
        <v>64737278</v>
      </c>
      <c r="N10" s="29">
        <f t="shared" ref="N10:N33" si="4">IF(($L10      =0),0,(($E10      /$L10      )*100))</f>
        <v>105.11633569310139</v>
      </c>
      <c r="O10" s="28">
        <f t="shared" ref="O10:O33" si="5">IF(($M10      =0),0,(($H10      /$M10      )*100))</f>
        <v>124.02087557651096</v>
      </c>
      <c r="Q10" s="30"/>
    </row>
    <row r="11" spans="1:17" ht="14" x14ac:dyDescent="0.3">
      <c r="A11" s="4" t="s">
        <v>16</v>
      </c>
      <c r="B11" s="31" t="s">
        <v>21</v>
      </c>
      <c r="C11" s="60">
        <v>3168498766</v>
      </c>
      <c r="D11" s="61">
        <v>3234187849</v>
      </c>
      <c r="E11" s="62">
        <f t="shared" si="0"/>
        <v>65689083</v>
      </c>
      <c r="F11" s="60">
        <v>3393664117</v>
      </c>
      <c r="G11" s="61">
        <v>3458401395</v>
      </c>
      <c r="H11" s="62">
        <f t="shared" si="1"/>
        <v>64737278</v>
      </c>
      <c r="I11" s="62">
        <v>3698282931</v>
      </c>
      <c r="J11" s="32">
        <f t="shared" si="2"/>
        <v>2.073192633208051</v>
      </c>
      <c r="K11" s="33">
        <f t="shared" si="3"/>
        <v>1.9075923770920433</v>
      </c>
      <c r="L11" s="80">
        <v>65689083</v>
      </c>
      <c r="M11" s="81">
        <v>64737278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997950481</v>
      </c>
      <c r="D13" s="58">
        <v>1004531884</v>
      </c>
      <c r="E13" s="59">
        <f t="shared" si="0"/>
        <v>6581403</v>
      </c>
      <c r="F13" s="57">
        <v>1048565574</v>
      </c>
      <c r="G13" s="58">
        <v>1070358310</v>
      </c>
      <c r="H13" s="59">
        <f t="shared" si="1"/>
        <v>21792736</v>
      </c>
      <c r="I13" s="59">
        <v>1127014643</v>
      </c>
      <c r="J13" s="27">
        <f t="shared" si="2"/>
        <v>0.65949194126396737</v>
      </c>
      <c r="K13" s="28">
        <f t="shared" si="3"/>
        <v>2.0783379256736878</v>
      </c>
      <c r="L13" s="78">
        <v>91305592</v>
      </c>
      <c r="M13" s="79">
        <v>72727011</v>
      </c>
      <c r="N13" s="29">
        <f t="shared" si="4"/>
        <v>7.2081050632692909</v>
      </c>
      <c r="O13" s="28">
        <f t="shared" si="5"/>
        <v>29.965119836975013</v>
      </c>
      <c r="Q13" s="30"/>
    </row>
    <row r="14" spans="1:17" ht="13" x14ac:dyDescent="0.3">
      <c r="A14" s="1" t="s">
        <v>16</v>
      </c>
      <c r="B14" s="26" t="s">
        <v>24</v>
      </c>
      <c r="C14" s="57">
        <v>382155695</v>
      </c>
      <c r="D14" s="58">
        <v>437148681</v>
      </c>
      <c r="E14" s="59">
        <f t="shared" si="0"/>
        <v>54992986</v>
      </c>
      <c r="F14" s="57">
        <v>409004510</v>
      </c>
      <c r="G14" s="58">
        <v>470068583</v>
      </c>
      <c r="H14" s="59">
        <f t="shared" si="1"/>
        <v>61064073</v>
      </c>
      <c r="I14" s="59">
        <v>493169052</v>
      </c>
      <c r="J14" s="27">
        <f t="shared" si="2"/>
        <v>14.390204495055347</v>
      </c>
      <c r="K14" s="28">
        <f t="shared" si="3"/>
        <v>14.929926567313402</v>
      </c>
      <c r="L14" s="78">
        <v>91305592</v>
      </c>
      <c r="M14" s="79">
        <v>72727011</v>
      </c>
      <c r="N14" s="29">
        <f t="shared" si="4"/>
        <v>60.229592509514639</v>
      </c>
      <c r="O14" s="28">
        <f t="shared" si="5"/>
        <v>83.963402538294886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91305592</v>
      </c>
      <c r="M15" s="79">
        <v>72727011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988900000</v>
      </c>
      <c r="D16" s="58">
        <v>1000000000</v>
      </c>
      <c r="E16" s="59">
        <f t="shared" si="0"/>
        <v>11100000</v>
      </c>
      <c r="F16" s="57">
        <v>1087790000</v>
      </c>
      <c r="G16" s="58">
        <v>1089000000</v>
      </c>
      <c r="H16" s="59">
        <f t="shared" si="1"/>
        <v>1210000</v>
      </c>
      <c r="I16" s="59">
        <v>1197900000</v>
      </c>
      <c r="J16" s="27">
        <f t="shared" si="2"/>
        <v>1.1224592982101325</v>
      </c>
      <c r="K16" s="28">
        <f t="shared" si="3"/>
        <v>0.11123470522803114</v>
      </c>
      <c r="L16" s="78">
        <v>91305592</v>
      </c>
      <c r="M16" s="79">
        <v>72727011</v>
      </c>
      <c r="N16" s="29">
        <f t="shared" si="4"/>
        <v>12.156977198066905</v>
      </c>
      <c r="O16" s="28">
        <f t="shared" si="5"/>
        <v>1.6637559874418599</v>
      </c>
      <c r="Q16" s="30"/>
    </row>
    <row r="17" spans="1:17" ht="13" x14ac:dyDescent="0.3">
      <c r="A17" s="1" t="s">
        <v>16</v>
      </c>
      <c r="B17" s="26" t="s">
        <v>26</v>
      </c>
      <c r="C17" s="57">
        <v>752194383</v>
      </c>
      <c r="D17" s="58">
        <v>770825586</v>
      </c>
      <c r="E17" s="59">
        <f t="shared" si="0"/>
        <v>18631203</v>
      </c>
      <c r="F17" s="57">
        <v>796489031</v>
      </c>
      <c r="G17" s="58">
        <v>785149233</v>
      </c>
      <c r="H17" s="59">
        <f t="shared" si="1"/>
        <v>-11339798</v>
      </c>
      <c r="I17" s="59">
        <v>828955102</v>
      </c>
      <c r="J17" s="39">
        <f t="shared" si="2"/>
        <v>2.4769133379715758</v>
      </c>
      <c r="K17" s="28">
        <f t="shared" si="3"/>
        <v>-1.423723059407707</v>
      </c>
      <c r="L17" s="82">
        <v>91305592</v>
      </c>
      <c r="M17" s="79">
        <v>72727011</v>
      </c>
      <c r="N17" s="29">
        <f t="shared" si="4"/>
        <v>20.405325229149163</v>
      </c>
      <c r="O17" s="28">
        <f t="shared" si="5"/>
        <v>-15.59227836271176</v>
      </c>
      <c r="Q17" s="30"/>
    </row>
    <row r="18" spans="1:17" ht="14" x14ac:dyDescent="0.3">
      <c r="A18" s="1" t="s">
        <v>16</v>
      </c>
      <c r="B18" s="31" t="s">
        <v>27</v>
      </c>
      <c r="C18" s="60">
        <v>3121200559</v>
      </c>
      <c r="D18" s="61">
        <v>3212506151</v>
      </c>
      <c r="E18" s="62">
        <f t="shared" si="0"/>
        <v>91305592</v>
      </c>
      <c r="F18" s="60">
        <v>3341849115</v>
      </c>
      <c r="G18" s="61">
        <v>3414576126</v>
      </c>
      <c r="H18" s="62">
        <f t="shared" si="1"/>
        <v>72727011</v>
      </c>
      <c r="I18" s="62">
        <v>3647038797</v>
      </c>
      <c r="J18" s="40">
        <f t="shared" si="2"/>
        <v>2.9253356288406329</v>
      </c>
      <c r="K18" s="33">
        <f t="shared" si="3"/>
        <v>2.176250587543358</v>
      </c>
      <c r="L18" s="83">
        <v>91305592</v>
      </c>
      <c r="M18" s="81">
        <v>72727011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47298207</v>
      </c>
      <c r="D19" s="67">
        <v>21681698</v>
      </c>
      <c r="E19" s="68">
        <f t="shared" si="0"/>
        <v>-25616509</v>
      </c>
      <c r="F19" s="69">
        <v>51815002</v>
      </c>
      <c r="G19" s="70">
        <v>43825269</v>
      </c>
      <c r="H19" s="71">
        <f t="shared" si="1"/>
        <v>-7989733</v>
      </c>
      <c r="I19" s="71">
        <v>51244134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-62072717</v>
      </c>
      <c r="M22" s="79">
        <v>466531520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31500000</v>
      </c>
      <c r="D23" s="58">
        <v>32404348</v>
      </c>
      <c r="E23" s="59">
        <f t="shared" si="0"/>
        <v>904348</v>
      </c>
      <c r="F23" s="57">
        <v>31500000</v>
      </c>
      <c r="G23" s="58">
        <v>36386954</v>
      </c>
      <c r="H23" s="59">
        <f t="shared" si="1"/>
        <v>4886954</v>
      </c>
      <c r="I23" s="59">
        <v>40869563</v>
      </c>
      <c r="J23" s="27">
        <f t="shared" si="2"/>
        <v>2.8709460317460316</v>
      </c>
      <c r="K23" s="28">
        <f t="shared" si="3"/>
        <v>15.514139682539682</v>
      </c>
      <c r="L23" s="78">
        <v>-62072717</v>
      </c>
      <c r="M23" s="79">
        <v>466531520</v>
      </c>
      <c r="N23" s="29">
        <f t="shared" si="4"/>
        <v>-1.4569170542349548</v>
      </c>
      <c r="O23" s="28">
        <f t="shared" si="5"/>
        <v>1.0475077868264935</v>
      </c>
      <c r="Q23" s="30"/>
    </row>
    <row r="24" spans="1:17" ht="13" x14ac:dyDescent="0.3">
      <c r="A24" s="4" t="s">
        <v>16</v>
      </c>
      <c r="B24" s="26" t="s">
        <v>32</v>
      </c>
      <c r="C24" s="57">
        <v>657904000</v>
      </c>
      <c r="D24" s="58">
        <v>594926935</v>
      </c>
      <c r="E24" s="59">
        <f t="shared" si="0"/>
        <v>-62977065</v>
      </c>
      <c r="F24" s="57">
        <v>114513000</v>
      </c>
      <c r="G24" s="58">
        <v>576157566</v>
      </c>
      <c r="H24" s="59">
        <f t="shared" si="1"/>
        <v>461644566</v>
      </c>
      <c r="I24" s="59">
        <v>497502269</v>
      </c>
      <c r="J24" s="27">
        <f t="shared" si="2"/>
        <v>-9.5723791009022587</v>
      </c>
      <c r="K24" s="28">
        <f t="shared" si="3"/>
        <v>403.1372560320662</v>
      </c>
      <c r="L24" s="78">
        <v>-62072717</v>
      </c>
      <c r="M24" s="79">
        <v>466531520</v>
      </c>
      <c r="N24" s="29">
        <f t="shared" si="4"/>
        <v>101.45691705423496</v>
      </c>
      <c r="O24" s="28">
        <f t="shared" si="5"/>
        <v>98.9524922131735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-62072717</v>
      </c>
      <c r="M25" s="79">
        <v>466531520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689404000</v>
      </c>
      <c r="D26" s="61">
        <v>627331283</v>
      </c>
      <c r="E26" s="62">
        <f t="shared" si="0"/>
        <v>-62072717</v>
      </c>
      <c r="F26" s="60">
        <v>146013000</v>
      </c>
      <c r="G26" s="61">
        <v>612544520</v>
      </c>
      <c r="H26" s="62">
        <f t="shared" si="1"/>
        <v>466531520</v>
      </c>
      <c r="I26" s="62">
        <v>538371832</v>
      </c>
      <c r="J26" s="40">
        <f t="shared" si="2"/>
        <v>-9.0038231573939225</v>
      </c>
      <c r="K26" s="33">
        <f t="shared" si="3"/>
        <v>319.51368713744665</v>
      </c>
      <c r="L26" s="83">
        <v>-62072717</v>
      </c>
      <c r="M26" s="81">
        <v>466531520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576000000</v>
      </c>
      <c r="D28" s="58">
        <v>499565217</v>
      </c>
      <c r="E28" s="59">
        <f t="shared" si="0"/>
        <v>-76434783</v>
      </c>
      <c r="F28" s="57">
        <v>2000000</v>
      </c>
      <c r="G28" s="58">
        <v>504347826</v>
      </c>
      <c r="H28" s="59">
        <f t="shared" si="1"/>
        <v>502347826</v>
      </c>
      <c r="I28" s="59">
        <v>427826087</v>
      </c>
      <c r="J28" s="27">
        <f t="shared" si="2"/>
        <v>-13.269927604166668</v>
      </c>
      <c r="K28" s="28">
        <f t="shared" si="3"/>
        <v>25117.391299999999</v>
      </c>
      <c r="L28" s="78">
        <v>-62072717</v>
      </c>
      <c r="M28" s="79">
        <v>466531520</v>
      </c>
      <c r="N28" s="29">
        <f t="shared" si="4"/>
        <v>123.13748566862314</v>
      </c>
      <c r="O28" s="28">
        <f t="shared" si="5"/>
        <v>107.67714601577187</v>
      </c>
      <c r="Q28" s="30"/>
    </row>
    <row r="29" spans="1:17" ht="13" x14ac:dyDescent="0.3">
      <c r="A29" s="4" t="s">
        <v>16</v>
      </c>
      <c r="B29" s="26" t="s">
        <v>36</v>
      </c>
      <c r="C29" s="57">
        <v>23500000</v>
      </c>
      <c r="D29" s="58">
        <v>30000000</v>
      </c>
      <c r="E29" s="59">
        <f t="shared" si="0"/>
        <v>6500000</v>
      </c>
      <c r="F29" s="57">
        <v>21000000</v>
      </c>
      <c r="G29" s="58">
        <v>19130435</v>
      </c>
      <c r="H29" s="59">
        <f t="shared" si="1"/>
        <v>-1869565</v>
      </c>
      <c r="I29" s="59">
        <v>16202608</v>
      </c>
      <c r="J29" s="27">
        <f t="shared" si="2"/>
        <v>27.659574468085108</v>
      </c>
      <c r="K29" s="28">
        <f t="shared" si="3"/>
        <v>-8.902690476190477</v>
      </c>
      <c r="L29" s="78">
        <v>-62072717</v>
      </c>
      <c r="M29" s="79">
        <v>466531520</v>
      </c>
      <c r="N29" s="29">
        <f t="shared" si="4"/>
        <v>-10.471589313546561</v>
      </c>
      <c r="O29" s="28">
        <f t="shared" si="5"/>
        <v>-0.40073712489994245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-62072717</v>
      </c>
      <c r="M30" s="79">
        <v>466531520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43682798</v>
      </c>
      <c r="D31" s="58">
        <v>10869566</v>
      </c>
      <c r="E31" s="59">
        <f t="shared" si="0"/>
        <v>-32813232</v>
      </c>
      <c r="F31" s="57">
        <v>46500000</v>
      </c>
      <c r="G31" s="58">
        <v>39382090</v>
      </c>
      <c r="H31" s="59">
        <f t="shared" si="1"/>
        <v>-7117910</v>
      </c>
      <c r="I31" s="59">
        <v>40434782</v>
      </c>
      <c r="J31" s="27">
        <f t="shared" si="2"/>
        <v>-75.1170563753723</v>
      </c>
      <c r="K31" s="28">
        <f t="shared" si="3"/>
        <v>-15.307333333333334</v>
      </c>
      <c r="L31" s="78">
        <v>-62072717</v>
      </c>
      <c r="M31" s="79">
        <v>466531520</v>
      </c>
      <c r="N31" s="29">
        <f t="shared" si="4"/>
        <v>52.862567623711399</v>
      </c>
      <c r="O31" s="28">
        <f t="shared" si="5"/>
        <v>-1.5257082736874883</v>
      </c>
      <c r="Q31" s="30"/>
    </row>
    <row r="32" spans="1:17" ht="13" x14ac:dyDescent="0.3">
      <c r="A32" s="4" t="s">
        <v>16</v>
      </c>
      <c r="B32" s="26" t="s">
        <v>39</v>
      </c>
      <c r="C32" s="57">
        <v>46221202</v>
      </c>
      <c r="D32" s="58">
        <v>86896500</v>
      </c>
      <c r="E32" s="59">
        <f t="shared" si="0"/>
        <v>40675298</v>
      </c>
      <c r="F32" s="57">
        <v>76513000</v>
      </c>
      <c r="G32" s="58">
        <v>49684169</v>
      </c>
      <c r="H32" s="59">
        <f t="shared" si="1"/>
        <v>-26828831</v>
      </c>
      <c r="I32" s="59">
        <v>53908355</v>
      </c>
      <c r="J32" s="27">
        <f t="shared" si="2"/>
        <v>88.001385165188907</v>
      </c>
      <c r="K32" s="28">
        <f t="shared" si="3"/>
        <v>-35.064408662580213</v>
      </c>
      <c r="L32" s="78">
        <v>-62072717</v>
      </c>
      <c r="M32" s="79">
        <v>466531520</v>
      </c>
      <c r="N32" s="29">
        <f t="shared" si="4"/>
        <v>-65.528463978787983</v>
      </c>
      <c r="O32" s="28">
        <f t="shared" si="5"/>
        <v>-5.7507006171844512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689404000</v>
      </c>
      <c r="D33" s="76">
        <v>627331283</v>
      </c>
      <c r="E33" s="77">
        <f t="shared" si="0"/>
        <v>-62072717</v>
      </c>
      <c r="F33" s="75">
        <v>146013000</v>
      </c>
      <c r="G33" s="76">
        <v>612544520</v>
      </c>
      <c r="H33" s="77">
        <f t="shared" si="1"/>
        <v>466531520</v>
      </c>
      <c r="I33" s="77">
        <v>538371832</v>
      </c>
      <c r="J33" s="53">
        <f t="shared" si="2"/>
        <v>-9.0038231573939225</v>
      </c>
      <c r="K33" s="54">
        <f t="shared" si="3"/>
        <v>319.51368713744665</v>
      </c>
      <c r="L33" s="90">
        <v>-62072717</v>
      </c>
      <c r="M33" s="91">
        <v>466531520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437791529</v>
      </c>
      <c r="D8" s="58">
        <v>395378715</v>
      </c>
      <c r="E8" s="59">
        <f>$D8       -$C8</f>
        <v>-42412814</v>
      </c>
      <c r="F8" s="57">
        <v>457714443</v>
      </c>
      <c r="G8" s="58">
        <v>413566134</v>
      </c>
      <c r="H8" s="59">
        <f>$G8       -$F8</f>
        <v>-44148309</v>
      </c>
      <c r="I8" s="59">
        <v>431763044</v>
      </c>
      <c r="J8" s="27">
        <f>IF(($C8       =0),0,(($E8       /$C8       )*100))</f>
        <v>-9.6879019328855041</v>
      </c>
      <c r="K8" s="28">
        <f>IF(($F8       =0),0,(($H8       /$F8       )*100))</f>
        <v>-9.6453825469518772</v>
      </c>
      <c r="L8" s="78">
        <v>-119825923</v>
      </c>
      <c r="M8" s="79">
        <v>-228130875</v>
      </c>
      <c r="N8" s="29">
        <f>IF(($L8       =0),0,(($E8       /$L8       )*100))</f>
        <v>35.395357647276377</v>
      </c>
      <c r="O8" s="28">
        <f>IF(($M8       =0),0,(($H8       /$M8       )*100))</f>
        <v>19.352185012221604</v>
      </c>
      <c r="Q8" s="30"/>
    </row>
    <row r="9" spans="1:17" ht="13" x14ac:dyDescent="0.3">
      <c r="A9" s="1" t="s">
        <v>16</v>
      </c>
      <c r="B9" s="26" t="s">
        <v>19</v>
      </c>
      <c r="C9" s="57">
        <v>1177332438</v>
      </c>
      <c r="D9" s="58">
        <v>1090265570</v>
      </c>
      <c r="E9" s="59">
        <f>$D9       -$C9</f>
        <v>-87066868</v>
      </c>
      <c r="F9" s="57">
        <v>1328148541</v>
      </c>
      <c r="G9" s="58">
        <v>1139037783</v>
      </c>
      <c r="H9" s="59">
        <f>$G9       -$F9</f>
        <v>-189110758</v>
      </c>
      <c r="I9" s="59">
        <v>1157835450</v>
      </c>
      <c r="J9" s="27">
        <f>IF(($C9       =0),0,(($E9       /$C9       )*100))</f>
        <v>-7.3952662128213609</v>
      </c>
      <c r="K9" s="28">
        <f>IF(($F9       =0),0,(($H9       /$F9       )*100))</f>
        <v>-14.23867528082463</v>
      </c>
      <c r="L9" s="78">
        <v>-119825923</v>
      </c>
      <c r="M9" s="79">
        <v>-228130875</v>
      </c>
      <c r="N9" s="29">
        <f>IF(($L9       =0),0,(($E9       /$L9       )*100))</f>
        <v>72.661128594018848</v>
      </c>
      <c r="O9" s="28">
        <f>IF(($M9       =0),0,(($H9       /$M9       )*100))</f>
        <v>82.895731671567901</v>
      </c>
      <c r="Q9" s="30"/>
    </row>
    <row r="10" spans="1:17" ht="13" x14ac:dyDescent="0.3">
      <c r="A10" s="1" t="s">
        <v>16</v>
      </c>
      <c r="B10" s="26" t="s">
        <v>20</v>
      </c>
      <c r="C10" s="57">
        <v>1377719128</v>
      </c>
      <c r="D10" s="58">
        <v>1387372887</v>
      </c>
      <c r="E10" s="59">
        <f t="shared" ref="E10:E33" si="0">$D10      -$C10</f>
        <v>9653759</v>
      </c>
      <c r="F10" s="57">
        <v>1443459341</v>
      </c>
      <c r="G10" s="58">
        <v>1448587533</v>
      </c>
      <c r="H10" s="59">
        <f t="shared" ref="H10:H33" si="1">$G10      -$F10</f>
        <v>5128192</v>
      </c>
      <c r="I10" s="59">
        <v>1513519773</v>
      </c>
      <c r="J10" s="27">
        <f t="shared" ref="J10:J33" si="2">IF(($C10      =0),0,(($E10      /$C10      )*100))</f>
        <v>0.70070588437093972</v>
      </c>
      <c r="K10" s="28">
        <f t="shared" ref="K10:K33" si="3">IF(($F10      =0),0,(($H10      /$F10      )*100))</f>
        <v>0.35527096983883805</v>
      </c>
      <c r="L10" s="78">
        <v>-119825923</v>
      </c>
      <c r="M10" s="79">
        <v>-228130875</v>
      </c>
      <c r="N10" s="29">
        <f t="shared" ref="N10:N33" si="4">IF(($L10      =0),0,(($E10      /$L10      )*100))</f>
        <v>-8.0564862412952163</v>
      </c>
      <c r="O10" s="28">
        <f t="shared" ref="O10:O33" si="5">IF(($M10      =0),0,(($H10      /$M10      )*100))</f>
        <v>-2.2479166837895135</v>
      </c>
      <c r="Q10" s="30"/>
    </row>
    <row r="11" spans="1:17" ht="14" x14ac:dyDescent="0.3">
      <c r="A11" s="4" t="s">
        <v>16</v>
      </c>
      <c r="B11" s="31" t="s">
        <v>21</v>
      </c>
      <c r="C11" s="60">
        <v>2992843095</v>
      </c>
      <c r="D11" s="61">
        <v>2873017172</v>
      </c>
      <c r="E11" s="62">
        <f t="shared" si="0"/>
        <v>-119825923</v>
      </c>
      <c r="F11" s="60">
        <v>3229322325</v>
      </c>
      <c r="G11" s="61">
        <v>3001191450</v>
      </c>
      <c r="H11" s="62">
        <f t="shared" si="1"/>
        <v>-228130875</v>
      </c>
      <c r="I11" s="62">
        <v>3103118267</v>
      </c>
      <c r="J11" s="32">
        <f t="shared" si="2"/>
        <v>-4.0037489168806566</v>
      </c>
      <c r="K11" s="33">
        <f t="shared" si="3"/>
        <v>-7.0643575351370353</v>
      </c>
      <c r="L11" s="80">
        <v>-119825923</v>
      </c>
      <c r="M11" s="81">
        <v>-228130875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773791365</v>
      </c>
      <c r="D13" s="58">
        <v>738467074</v>
      </c>
      <c r="E13" s="59">
        <f t="shared" si="0"/>
        <v>-35324291</v>
      </c>
      <c r="F13" s="57">
        <v>818161963</v>
      </c>
      <c r="G13" s="58">
        <v>772436570</v>
      </c>
      <c r="H13" s="59">
        <f t="shared" si="1"/>
        <v>-45725393</v>
      </c>
      <c r="I13" s="59">
        <v>806423772</v>
      </c>
      <c r="J13" s="27">
        <f t="shared" si="2"/>
        <v>-4.5650924264320274</v>
      </c>
      <c r="K13" s="28">
        <f t="shared" si="3"/>
        <v>-5.5887947702110417</v>
      </c>
      <c r="L13" s="78">
        <v>-43181960</v>
      </c>
      <c r="M13" s="79">
        <v>-133574131</v>
      </c>
      <c r="N13" s="29">
        <f t="shared" si="4"/>
        <v>81.803352603726182</v>
      </c>
      <c r="O13" s="28">
        <f t="shared" si="5"/>
        <v>34.232221956210971</v>
      </c>
      <c r="Q13" s="30"/>
    </row>
    <row r="14" spans="1:17" ht="13" x14ac:dyDescent="0.3">
      <c r="A14" s="1" t="s">
        <v>16</v>
      </c>
      <c r="B14" s="26" t="s">
        <v>24</v>
      </c>
      <c r="C14" s="57">
        <v>219450801</v>
      </c>
      <c r="D14" s="58">
        <v>429728067</v>
      </c>
      <c r="E14" s="59">
        <f t="shared" si="0"/>
        <v>210277266</v>
      </c>
      <c r="F14" s="57">
        <v>229326087</v>
      </c>
      <c r="G14" s="58">
        <v>380650980</v>
      </c>
      <c r="H14" s="59">
        <f t="shared" si="1"/>
        <v>151324893</v>
      </c>
      <c r="I14" s="59">
        <v>238439774</v>
      </c>
      <c r="J14" s="27">
        <f t="shared" si="2"/>
        <v>95.819776023510613</v>
      </c>
      <c r="K14" s="28">
        <f t="shared" si="3"/>
        <v>65.986776724620952</v>
      </c>
      <c r="L14" s="78">
        <v>-43181960</v>
      </c>
      <c r="M14" s="79">
        <v>-133574131</v>
      </c>
      <c r="N14" s="29">
        <f t="shared" si="4"/>
        <v>-486.95627989095448</v>
      </c>
      <c r="O14" s="28">
        <f t="shared" si="5"/>
        <v>-113.28907166912433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-43181960</v>
      </c>
      <c r="M15" s="79">
        <v>-133574131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696342903</v>
      </c>
      <c r="D16" s="58">
        <v>711000000</v>
      </c>
      <c r="E16" s="59">
        <f t="shared" si="0"/>
        <v>14657097</v>
      </c>
      <c r="F16" s="57">
        <v>727678333</v>
      </c>
      <c r="G16" s="58">
        <v>743706000</v>
      </c>
      <c r="H16" s="59">
        <f t="shared" si="1"/>
        <v>16027667</v>
      </c>
      <c r="I16" s="59">
        <v>776429064</v>
      </c>
      <c r="J16" s="27">
        <f t="shared" si="2"/>
        <v>2.1048677220452694</v>
      </c>
      <c r="K16" s="28">
        <f t="shared" si="3"/>
        <v>2.2025758186206708</v>
      </c>
      <c r="L16" s="78">
        <v>-43181960</v>
      </c>
      <c r="M16" s="79">
        <v>-133574131</v>
      </c>
      <c r="N16" s="29">
        <f t="shared" si="4"/>
        <v>-33.942639472594578</v>
      </c>
      <c r="O16" s="28">
        <f t="shared" si="5"/>
        <v>-11.999080121284862</v>
      </c>
      <c r="Q16" s="30"/>
    </row>
    <row r="17" spans="1:17" ht="13" x14ac:dyDescent="0.3">
      <c r="A17" s="1" t="s">
        <v>16</v>
      </c>
      <c r="B17" s="26" t="s">
        <v>26</v>
      </c>
      <c r="C17" s="57">
        <v>1172185247</v>
      </c>
      <c r="D17" s="58">
        <v>939393215</v>
      </c>
      <c r="E17" s="59">
        <f t="shared" si="0"/>
        <v>-232792032</v>
      </c>
      <c r="F17" s="57">
        <v>1249577200</v>
      </c>
      <c r="G17" s="58">
        <v>994375902</v>
      </c>
      <c r="H17" s="59">
        <f t="shared" si="1"/>
        <v>-255201298</v>
      </c>
      <c r="I17" s="59">
        <v>1039205056</v>
      </c>
      <c r="J17" s="39">
        <f t="shared" si="2"/>
        <v>-19.859662335436305</v>
      </c>
      <c r="K17" s="28">
        <f t="shared" si="3"/>
        <v>-20.423011719483998</v>
      </c>
      <c r="L17" s="82">
        <v>-43181960</v>
      </c>
      <c r="M17" s="79">
        <v>-133574131</v>
      </c>
      <c r="N17" s="29">
        <f t="shared" si="4"/>
        <v>539.09556675982287</v>
      </c>
      <c r="O17" s="28">
        <f t="shared" si="5"/>
        <v>191.05592983419822</v>
      </c>
      <c r="Q17" s="30"/>
    </row>
    <row r="18" spans="1:17" ht="14" x14ac:dyDescent="0.3">
      <c r="A18" s="1" t="s">
        <v>16</v>
      </c>
      <c r="B18" s="31" t="s">
        <v>27</v>
      </c>
      <c r="C18" s="60">
        <v>2861770316</v>
      </c>
      <c r="D18" s="61">
        <v>2818588356</v>
      </c>
      <c r="E18" s="62">
        <f t="shared" si="0"/>
        <v>-43181960</v>
      </c>
      <c r="F18" s="60">
        <v>3024743583</v>
      </c>
      <c r="G18" s="61">
        <v>2891169452</v>
      </c>
      <c r="H18" s="62">
        <f t="shared" si="1"/>
        <v>-133574131</v>
      </c>
      <c r="I18" s="62">
        <v>2860497666</v>
      </c>
      <c r="J18" s="40">
        <f t="shared" si="2"/>
        <v>-1.5089247295134778</v>
      </c>
      <c r="K18" s="33">
        <f t="shared" si="3"/>
        <v>-4.4160480825789055</v>
      </c>
      <c r="L18" s="83">
        <v>-43181960</v>
      </c>
      <c r="M18" s="81">
        <v>-133574131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131072779</v>
      </c>
      <c r="D19" s="67">
        <v>54428816</v>
      </c>
      <c r="E19" s="68">
        <f t="shared" si="0"/>
        <v>-76643963</v>
      </c>
      <c r="F19" s="69">
        <v>204578742</v>
      </c>
      <c r="G19" s="70">
        <v>110021998</v>
      </c>
      <c r="H19" s="71">
        <f t="shared" si="1"/>
        <v>-94556744</v>
      </c>
      <c r="I19" s="71">
        <v>242620601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15941000</v>
      </c>
      <c r="M22" s="79">
        <v>-2506000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15941000</v>
      </c>
      <c r="M23" s="79">
        <v>-2506000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357965000</v>
      </c>
      <c r="D24" s="58">
        <v>373906000</v>
      </c>
      <c r="E24" s="59">
        <f t="shared" si="0"/>
        <v>15941000</v>
      </c>
      <c r="F24" s="57">
        <v>388506000</v>
      </c>
      <c r="G24" s="58">
        <v>386000000</v>
      </c>
      <c r="H24" s="59">
        <f t="shared" si="1"/>
        <v>-2506000</v>
      </c>
      <c r="I24" s="59">
        <v>405026000</v>
      </c>
      <c r="J24" s="27">
        <f t="shared" si="2"/>
        <v>4.453228667607168</v>
      </c>
      <c r="K24" s="28">
        <f t="shared" si="3"/>
        <v>-0.64503508311325952</v>
      </c>
      <c r="L24" s="78">
        <v>15941000</v>
      </c>
      <c r="M24" s="79">
        <v>-2506000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15941000</v>
      </c>
      <c r="M25" s="79">
        <v>-2506000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357965000</v>
      </c>
      <c r="D26" s="61">
        <v>373906000</v>
      </c>
      <c r="E26" s="62">
        <f t="shared" si="0"/>
        <v>15941000</v>
      </c>
      <c r="F26" s="60">
        <v>388506000</v>
      </c>
      <c r="G26" s="61">
        <v>386000000</v>
      </c>
      <c r="H26" s="62">
        <f t="shared" si="1"/>
        <v>-2506000</v>
      </c>
      <c r="I26" s="62">
        <v>405026000</v>
      </c>
      <c r="J26" s="40">
        <f t="shared" si="2"/>
        <v>4.453228667607168</v>
      </c>
      <c r="K26" s="33">
        <f t="shared" si="3"/>
        <v>-0.64503508311325952</v>
      </c>
      <c r="L26" s="83">
        <v>15941000</v>
      </c>
      <c r="M26" s="81">
        <v>-2506000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77000000</v>
      </c>
      <c r="D28" s="58">
        <v>72000000</v>
      </c>
      <c r="E28" s="59">
        <f t="shared" si="0"/>
        <v>-5000000</v>
      </c>
      <c r="F28" s="57">
        <v>148000000</v>
      </c>
      <c r="G28" s="58">
        <v>135000000</v>
      </c>
      <c r="H28" s="59">
        <f t="shared" si="1"/>
        <v>-13000000</v>
      </c>
      <c r="I28" s="59">
        <v>138375000</v>
      </c>
      <c r="J28" s="27">
        <f t="shared" si="2"/>
        <v>-6.4935064935064926</v>
      </c>
      <c r="K28" s="28">
        <f t="shared" si="3"/>
        <v>-8.7837837837837842</v>
      </c>
      <c r="L28" s="78">
        <v>15941000</v>
      </c>
      <c r="M28" s="79">
        <v>-2506000</v>
      </c>
      <c r="N28" s="29">
        <f t="shared" si="4"/>
        <v>-31.365660874474628</v>
      </c>
      <c r="O28" s="28">
        <f t="shared" si="5"/>
        <v>518.75498802873108</v>
      </c>
      <c r="Q28" s="30"/>
    </row>
    <row r="29" spans="1:17" ht="13" x14ac:dyDescent="0.3">
      <c r="A29" s="4" t="s">
        <v>16</v>
      </c>
      <c r="B29" s="26" t="s">
        <v>36</v>
      </c>
      <c r="C29" s="57">
        <v>105302000</v>
      </c>
      <c r="D29" s="58">
        <v>99537000</v>
      </c>
      <c r="E29" s="59">
        <f t="shared" si="0"/>
        <v>-5765000</v>
      </c>
      <c r="F29" s="57">
        <v>37000000</v>
      </c>
      <c r="G29" s="58">
        <v>59500000</v>
      </c>
      <c r="H29" s="59">
        <f t="shared" si="1"/>
        <v>22500000</v>
      </c>
      <c r="I29" s="59">
        <v>58571500</v>
      </c>
      <c r="J29" s="27">
        <f t="shared" si="2"/>
        <v>-5.4747298246946876</v>
      </c>
      <c r="K29" s="28">
        <f t="shared" si="3"/>
        <v>60.810810810810814</v>
      </c>
      <c r="L29" s="78">
        <v>15941000</v>
      </c>
      <c r="M29" s="79">
        <v>-2506000</v>
      </c>
      <c r="N29" s="29">
        <f t="shared" si="4"/>
        <v>-36.164606988269242</v>
      </c>
      <c r="O29" s="28">
        <f t="shared" si="5"/>
        <v>-897.84517158818835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15941000</v>
      </c>
      <c r="M30" s="79">
        <v>-2506000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81533000</v>
      </c>
      <c r="D31" s="58">
        <v>99533000</v>
      </c>
      <c r="E31" s="59">
        <f t="shared" si="0"/>
        <v>18000000</v>
      </c>
      <c r="F31" s="57">
        <v>77006000</v>
      </c>
      <c r="G31" s="58">
        <v>97006000</v>
      </c>
      <c r="H31" s="59">
        <f t="shared" si="1"/>
        <v>20000000</v>
      </c>
      <c r="I31" s="59">
        <v>99431150</v>
      </c>
      <c r="J31" s="27">
        <f t="shared" si="2"/>
        <v>22.076950437246268</v>
      </c>
      <c r="K31" s="28">
        <f t="shared" si="3"/>
        <v>25.972002181648186</v>
      </c>
      <c r="L31" s="78">
        <v>15941000</v>
      </c>
      <c r="M31" s="79">
        <v>-2506000</v>
      </c>
      <c r="N31" s="29">
        <f t="shared" si="4"/>
        <v>112.91637914810866</v>
      </c>
      <c r="O31" s="28">
        <f t="shared" si="5"/>
        <v>-798.08459696727846</v>
      </c>
      <c r="Q31" s="30"/>
    </row>
    <row r="32" spans="1:17" ht="13" x14ac:dyDescent="0.3">
      <c r="A32" s="4" t="s">
        <v>16</v>
      </c>
      <c r="B32" s="26" t="s">
        <v>39</v>
      </c>
      <c r="C32" s="57">
        <v>94130000</v>
      </c>
      <c r="D32" s="58">
        <v>102836000</v>
      </c>
      <c r="E32" s="59">
        <f t="shared" si="0"/>
        <v>8706000</v>
      </c>
      <c r="F32" s="57">
        <v>126500000</v>
      </c>
      <c r="G32" s="58">
        <v>94494000</v>
      </c>
      <c r="H32" s="59">
        <f t="shared" si="1"/>
        <v>-32006000</v>
      </c>
      <c r="I32" s="59">
        <v>108648350</v>
      </c>
      <c r="J32" s="27">
        <f t="shared" si="2"/>
        <v>9.2489110804206955</v>
      </c>
      <c r="K32" s="28">
        <f t="shared" si="3"/>
        <v>-25.30118577075099</v>
      </c>
      <c r="L32" s="78">
        <v>15941000</v>
      </c>
      <c r="M32" s="79">
        <v>-2506000</v>
      </c>
      <c r="N32" s="29">
        <f t="shared" si="4"/>
        <v>54.613888714635216</v>
      </c>
      <c r="O32" s="28">
        <f t="shared" si="5"/>
        <v>1277.1747805267357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357965000</v>
      </c>
      <c r="D33" s="76">
        <v>373906000</v>
      </c>
      <c r="E33" s="77">
        <f t="shared" si="0"/>
        <v>15941000</v>
      </c>
      <c r="F33" s="75">
        <v>388506000</v>
      </c>
      <c r="G33" s="76">
        <v>386000000</v>
      </c>
      <c r="H33" s="77">
        <f t="shared" si="1"/>
        <v>-2506000</v>
      </c>
      <c r="I33" s="77">
        <v>405026000</v>
      </c>
      <c r="J33" s="53">
        <f t="shared" si="2"/>
        <v>4.453228667607168</v>
      </c>
      <c r="K33" s="54">
        <f t="shared" si="3"/>
        <v>-0.64503508311325952</v>
      </c>
      <c r="L33" s="90">
        <v>15941000</v>
      </c>
      <c r="M33" s="91">
        <v>-2506000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604957471</v>
      </c>
      <c r="D8" s="58">
        <v>600128718</v>
      </c>
      <c r="E8" s="59">
        <f>$D8       -$C8</f>
        <v>-4828753</v>
      </c>
      <c r="F8" s="57">
        <v>619845723</v>
      </c>
      <c r="G8" s="58">
        <v>627134512</v>
      </c>
      <c r="H8" s="59">
        <f>$G8       -$F8</f>
        <v>7288789</v>
      </c>
      <c r="I8" s="59">
        <v>642812872</v>
      </c>
      <c r="J8" s="27">
        <f>IF(($C8       =0),0,(($E8       /$C8       )*100))</f>
        <v>-0.79819710169345104</v>
      </c>
      <c r="K8" s="28">
        <f>IF(($F8       =0),0,(($H8       /$F8       )*100))</f>
        <v>1.1759037337102027</v>
      </c>
      <c r="L8" s="78">
        <v>-1516954892</v>
      </c>
      <c r="M8" s="79">
        <v>-1550614475</v>
      </c>
      <c r="N8" s="29">
        <f>IF(($L8       =0),0,(($E8       /$L8       )*100))</f>
        <v>0.3183188257914264</v>
      </c>
      <c r="O8" s="28">
        <f>IF(($M8       =0),0,(($H8       /$M8       )*100))</f>
        <v>-0.4700581039010357</v>
      </c>
      <c r="Q8" s="30"/>
    </row>
    <row r="9" spans="1:17" ht="13" x14ac:dyDescent="0.3">
      <c r="A9" s="1" t="s">
        <v>16</v>
      </c>
      <c r="B9" s="26" t="s">
        <v>19</v>
      </c>
      <c r="C9" s="57">
        <v>5543113686</v>
      </c>
      <c r="D9" s="58">
        <v>3858554197</v>
      </c>
      <c r="E9" s="59">
        <f>$D9       -$C9</f>
        <v>-1684559489</v>
      </c>
      <c r="F9" s="57">
        <v>5802751190</v>
      </c>
      <c r="G9" s="58">
        <v>4053941370</v>
      </c>
      <c r="H9" s="59">
        <f>$G9       -$F9</f>
        <v>-1748809820</v>
      </c>
      <c r="I9" s="59">
        <v>4172782652</v>
      </c>
      <c r="J9" s="27">
        <f>IF(($C9       =0),0,(($E9       /$C9       )*100))</f>
        <v>-30.390130609347203</v>
      </c>
      <c r="K9" s="28">
        <f>IF(($F9       =0),0,(($H9       /$F9       )*100))</f>
        <v>-30.137597886563871</v>
      </c>
      <c r="L9" s="78">
        <v>-1516954892</v>
      </c>
      <c r="M9" s="79">
        <v>-1550614475</v>
      </c>
      <c r="N9" s="29">
        <f>IF(($L9       =0),0,(($E9       /$L9       )*100))</f>
        <v>111.048752859027</v>
      </c>
      <c r="O9" s="28">
        <f>IF(($M9       =0),0,(($H9       /$M9       )*100))</f>
        <v>112.78172932056501</v>
      </c>
      <c r="Q9" s="30"/>
    </row>
    <row r="10" spans="1:17" ht="13" x14ac:dyDescent="0.3">
      <c r="A10" s="1" t="s">
        <v>16</v>
      </c>
      <c r="B10" s="26" t="s">
        <v>20</v>
      </c>
      <c r="C10" s="57">
        <v>2326250467</v>
      </c>
      <c r="D10" s="58">
        <v>2498683817</v>
      </c>
      <c r="E10" s="59">
        <f t="shared" ref="E10:E33" si="0">$D10      -$C10</f>
        <v>172433350</v>
      </c>
      <c r="F10" s="57">
        <v>2457675812</v>
      </c>
      <c r="G10" s="58">
        <v>2648582368</v>
      </c>
      <c r="H10" s="59">
        <f t="shared" ref="H10:H33" si="1">$G10      -$F10</f>
        <v>190906556</v>
      </c>
      <c r="I10" s="59">
        <v>2709383703</v>
      </c>
      <c r="J10" s="27">
        <f t="shared" ref="J10:J33" si="2">IF(($C10      =0),0,(($E10      /$C10      )*100))</f>
        <v>7.4125014673237244</v>
      </c>
      <c r="K10" s="28">
        <f t="shared" ref="K10:K33" si="3">IF(($F10      =0),0,(($H10      /$F10      )*100))</f>
        <v>7.7677680297730003</v>
      </c>
      <c r="L10" s="78">
        <v>-1516954892</v>
      </c>
      <c r="M10" s="79">
        <v>-1550614475</v>
      </c>
      <c r="N10" s="29">
        <f t="shared" ref="N10:N33" si="4">IF(($L10      =0),0,(($E10      /$L10      )*100))</f>
        <v>-11.367071684818431</v>
      </c>
      <c r="O10" s="28">
        <f t="shared" ref="O10:O33" si="5">IF(($M10      =0),0,(($H10      /$M10      )*100))</f>
        <v>-12.311671216663962</v>
      </c>
      <c r="Q10" s="30"/>
    </row>
    <row r="11" spans="1:17" ht="14" x14ac:dyDescent="0.3">
      <c r="A11" s="4" t="s">
        <v>16</v>
      </c>
      <c r="B11" s="31" t="s">
        <v>21</v>
      </c>
      <c r="C11" s="60">
        <v>8474321624</v>
      </c>
      <c r="D11" s="61">
        <v>6957366732</v>
      </c>
      <c r="E11" s="62">
        <f t="shared" si="0"/>
        <v>-1516954892</v>
      </c>
      <c r="F11" s="60">
        <v>8880272725</v>
      </c>
      <c r="G11" s="61">
        <v>7329658250</v>
      </c>
      <c r="H11" s="62">
        <f t="shared" si="1"/>
        <v>-1550614475</v>
      </c>
      <c r="I11" s="62">
        <v>7524979227</v>
      </c>
      <c r="J11" s="32">
        <f t="shared" si="2"/>
        <v>-17.90060560958478</v>
      </c>
      <c r="K11" s="33">
        <f t="shared" si="3"/>
        <v>-17.461338441044333</v>
      </c>
      <c r="L11" s="80">
        <v>-1516954892</v>
      </c>
      <c r="M11" s="81">
        <v>-1550614475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1051855230</v>
      </c>
      <c r="D13" s="58">
        <v>1034790081</v>
      </c>
      <c r="E13" s="59">
        <f t="shared" si="0"/>
        <v>-17065149</v>
      </c>
      <c r="F13" s="57">
        <v>1097859424</v>
      </c>
      <c r="G13" s="58">
        <v>1078202901</v>
      </c>
      <c r="H13" s="59">
        <f t="shared" si="1"/>
        <v>-19656523</v>
      </c>
      <c r="I13" s="59">
        <v>1091659856</v>
      </c>
      <c r="J13" s="27">
        <f t="shared" si="2"/>
        <v>-1.6223857155703834</v>
      </c>
      <c r="K13" s="28">
        <f t="shared" si="3"/>
        <v>-1.7904407950867123</v>
      </c>
      <c r="L13" s="78">
        <v>-1169072995</v>
      </c>
      <c r="M13" s="79">
        <v>-1217115614</v>
      </c>
      <c r="N13" s="29">
        <f t="shared" si="4"/>
        <v>1.4597162942763895</v>
      </c>
      <c r="O13" s="28">
        <f t="shared" si="5"/>
        <v>1.6150086954681036</v>
      </c>
      <c r="Q13" s="30"/>
    </row>
    <row r="14" spans="1:17" ht="13" x14ac:dyDescent="0.3">
      <c r="A14" s="1" t="s">
        <v>16</v>
      </c>
      <c r="B14" s="26" t="s">
        <v>24</v>
      </c>
      <c r="C14" s="57">
        <v>888218336</v>
      </c>
      <c r="D14" s="58">
        <v>752018929</v>
      </c>
      <c r="E14" s="59">
        <f t="shared" si="0"/>
        <v>-136199407</v>
      </c>
      <c r="F14" s="57">
        <v>928188162</v>
      </c>
      <c r="G14" s="58">
        <v>792318928</v>
      </c>
      <c r="H14" s="59">
        <f t="shared" si="1"/>
        <v>-135869234</v>
      </c>
      <c r="I14" s="59">
        <v>796318928</v>
      </c>
      <c r="J14" s="27">
        <f t="shared" si="2"/>
        <v>-15.334000828372901</v>
      </c>
      <c r="K14" s="28">
        <f t="shared" si="3"/>
        <v>-14.638113214807408</v>
      </c>
      <c r="L14" s="78">
        <v>-1169072995</v>
      </c>
      <c r="M14" s="79">
        <v>-1217115614</v>
      </c>
      <c r="N14" s="29">
        <f t="shared" si="4"/>
        <v>11.650205554529979</v>
      </c>
      <c r="O14" s="28">
        <f t="shared" si="5"/>
        <v>11.163215099465482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-1169072995</v>
      </c>
      <c r="M15" s="79">
        <v>-1217115614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3092821783</v>
      </c>
      <c r="D16" s="58">
        <v>2423180596</v>
      </c>
      <c r="E16" s="59">
        <f t="shared" si="0"/>
        <v>-669641187</v>
      </c>
      <c r="F16" s="57">
        <v>3238814189</v>
      </c>
      <c r="G16" s="58">
        <v>2553675244</v>
      </c>
      <c r="H16" s="59">
        <f t="shared" si="1"/>
        <v>-685138945</v>
      </c>
      <c r="I16" s="59">
        <v>2621961282</v>
      </c>
      <c r="J16" s="27">
        <f t="shared" si="2"/>
        <v>-21.651463743586806</v>
      </c>
      <c r="K16" s="28">
        <f t="shared" si="3"/>
        <v>-21.154005911390058</v>
      </c>
      <c r="L16" s="78">
        <v>-1169072995</v>
      </c>
      <c r="M16" s="79">
        <v>-1217115614</v>
      </c>
      <c r="N16" s="29">
        <f t="shared" si="4"/>
        <v>57.279672857382188</v>
      </c>
      <c r="O16" s="28">
        <f t="shared" si="5"/>
        <v>56.292018368601745</v>
      </c>
      <c r="Q16" s="30"/>
    </row>
    <row r="17" spans="1:17" ht="13" x14ac:dyDescent="0.3">
      <c r="A17" s="1" t="s">
        <v>16</v>
      </c>
      <c r="B17" s="26" t="s">
        <v>26</v>
      </c>
      <c r="C17" s="57">
        <v>2868895622</v>
      </c>
      <c r="D17" s="58">
        <v>2522728370</v>
      </c>
      <c r="E17" s="59">
        <f t="shared" si="0"/>
        <v>-346167252</v>
      </c>
      <c r="F17" s="57">
        <v>2990219912</v>
      </c>
      <c r="G17" s="58">
        <v>2613769000</v>
      </c>
      <c r="H17" s="59">
        <f t="shared" si="1"/>
        <v>-376450912</v>
      </c>
      <c r="I17" s="59">
        <v>2686738354</v>
      </c>
      <c r="J17" s="39">
        <f t="shared" si="2"/>
        <v>-12.066219814531824</v>
      </c>
      <c r="K17" s="28">
        <f t="shared" si="3"/>
        <v>-12.589405564763693</v>
      </c>
      <c r="L17" s="82">
        <v>-1169072995</v>
      </c>
      <c r="M17" s="79">
        <v>-1217115614</v>
      </c>
      <c r="N17" s="29">
        <f t="shared" si="4"/>
        <v>29.610405293811443</v>
      </c>
      <c r="O17" s="28">
        <f t="shared" si="5"/>
        <v>30.92975783646466</v>
      </c>
      <c r="Q17" s="30"/>
    </row>
    <row r="18" spans="1:17" ht="14" x14ac:dyDescent="0.3">
      <c r="A18" s="1" t="s">
        <v>16</v>
      </c>
      <c r="B18" s="31" t="s">
        <v>27</v>
      </c>
      <c r="C18" s="60">
        <v>7901790971</v>
      </c>
      <c r="D18" s="61">
        <v>6732717976</v>
      </c>
      <c r="E18" s="62">
        <f t="shared" si="0"/>
        <v>-1169072995</v>
      </c>
      <c r="F18" s="60">
        <v>8255081687</v>
      </c>
      <c r="G18" s="61">
        <v>7037966073</v>
      </c>
      <c r="H18" s="62">
        <f t="shared" si="1"/>
        <v>-1217115614</v>
      </c>
      <c r="I18" s="62">
        <v>7196678420</v>
      </c>
      <c r="J18" s="40">
        <f t="shared" si="2"/>
        <v>-14.795038229821076</v>
      </c>
      <c r="K18" s="33">
        <f t="shared" si="3"/>
        <v>-14.743834890412998</v>
      </c>
      <c r="L18" s="83">
        <v>-1169072995</v>
      </c>
      <c r="M18" s="81">
        <v>-1217115614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572530653</v>
      </c>
      <c r="D19" s="67">
        <v>224648756</v>
      </c>
      <c r="E19" s="68">
        <f t="shared" si="0"/>
        <v>-347881897</v>
      </c>
      <c r="F19" s="69">
        <v>625191038</v>
      </c>
      <c r="G19" s="70">
        <v>291692177</v>
      </c>
      <c r="H19" s="71">
        <f t="shared" si="1"/>
        <v>-333498861</v>
      </c>
      <c r="I19" s="71">
        <v>328300807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-137718242</v>
      </c>
      <c r="M22" s="79">
        <v>-129187090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203385577</v>
      </c>
      <c r="D23" s="58">
        <v>101549632</v>
      </c>
      <c r="E23" s="59">
        <f t="shared" si="0"/>
        <v>-101835945</v>
      </c>
      <c r="F23" s="57">
        <v>197061454</v>
      </c>
      <c r="G23" s="58">
        <v>92126834</v>
      </c>
      <c r="H23" s="59">
        <f t="shared" si="1"/>
        <v>-104934620</v>
      </c>
      <c r="I23" s="59">
        <v>93529645</v>
      </c>
      <c r="J23" s="27">
        <f t="shared" si="2"/>
        <v>-50.070386751170659</v>
      </c>
      <c r="K23" s="28">
        <f t="shared" si="3"/>
        <v>-53.249693367227465</v>
      </c>
      <c r="L23" s="78">
        <v>-137718242</v>
      </c>
      <c r="M23" s="79">
        <v>-129187090</v>
      </c>
      <c r="N23" s="29">
        <f t="shared" si="4"/>
        <v>73.945138654906728</v>
      </c>
      <c r="O23" s="28">
        <f t="shared" si="5"/>
        <v>81.226862529375026</v>
      </c>
      <c r="Q23" s="30"/>
    </row>
    <row r="24" spans="1:17" ht="13" x14ac:dyDescent="0.3">
      <c r="A24" s="4" t="s">
        <v>16</v>
      </c>
      <c r="B24" s="26" t="s">
        <v>32</v>
      </c>
      <c r="C24" s="57">
        <v>417037054</v>
      </c>
      <c r="D24" s="58">
        <v>381154757</v>
      </c>
      <c r="E24" s="59">
        <f t="shared" si="0"/>
        <v>-35882297</v>
      </c>
      <c r="F24" s="57">
        <v>433562153</v>
      </c>
      <c r="G24" s="58">
        <v>409309683</v>
      </c>
      <c r="H24" s="59">
        <f t="shared" si="1"/>
        <v>-24252470</v>
      </c>
      <c r="I24" s="59">
        <v>424712044</v>
      </c>
      <c r="J24" s="27">
        <f t="shared" si="2"/>
        <v>-8.604102838305586</v>
      </c>
      <c r="K24" s="28">
        <f t="shared" si="3"/>
        <v>-5.5937700816796161</v>
      </c>
      <c r="L24" s="78">
        <v>-137718242</v>
      </c>
      <c r="M24" s="79">
        <v>-129187090</v>
      </c>
      <c r="N24" s="29">
        <f t="shared" si="4"/>
        <v>26.054861345093265</v>
      </c>
      <c r="O24" s="28">
        <f t="shared" si="5"/>
        <v>18.773137470624967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-137718242</v>
      </c>
      <c r="M25" s="79">
        <v>-129187090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620422631</v>
      </c>
      <c r="D26" s="61">
        <v>482704389</v>
      </c>
      <c r="E26" s="62">
        <f t="shared" si="0"/>
        <v>-137718242</v>
      </c>
      <c r="F26" s="60">
        <v>630623607</v>
      </c>
      <c r="G26" s="61">
        <v>501436517</v>
      </c>
      <c r="H26" s="62">
        <f t="shared" si="1"/>
        <v>-129187090</v>
      </c>
      <c r="I26" s="62">
        <v>518241689</v>
      </c>
      <c r="J26" s="40">
        <f t="shared" si="2"/>
        <v>-22.197488472982542</v>
      </c>
      <c r="K26" s="33">
        <f t="shared" si="3"/>
        <v>-20.485609572177022</v>
      </c>
      <c r="L26" s="83">
        <v>-137718242</v>
      </c>
      <c r="M26" s="81">
        <v>-129187090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213215750</v>
      </c>
      <c r="D28" s="58">
        <v>143345800</v>
      </c>
      <c r="E28" s="59">
        <f t="shared" si="0"/>
        <v>-69869950</v>
      </c>
      <c r="F28" s="57">
        <v>245244850</v>
      </c>
      <c r="G28" s="58">
        <v>245794325</v>
      </c>
      <c r="H28" s="59">
        <f t="shared" si="1"/>
        <v>549475</v>
      </c>
      <c r="I28" s="59">
        <v>240757914</v>
      </c>
      <c r="J28" s="27">
        <f t="shared" si="2"/>
        <v>-32.769600744785507</v>
      </c>
      <c r="K28" s="28">
        <f t="shared" si="3"/>
        <v>0.22405159578274531</v>
      </c>
      <c r="L28" s="78">
        <v>-137718242</v>
      </c>
      <c r="M28" s="79">
        <v>-129187090</v>
      </c>
      <c r="N28" s="29">
        <f t="shared" si="4"/>
        <v>50.733983374548167</v>
      </c>
      <c r="O28" s="28">
        <f t="shared" si="5"/>
        <v>-0.42533274803233051</v>
      </c>
      <c r="Q28" s="30"/>
    </row>
    <row r="29" spans="1:17" ht="13" x14ac:dyDescent="0.3">
      <c r="A29" s="4" t="s">
        <v>16</v>
      </c>
      <c r="B29" s="26" t="s">
        <v>36</v>
      </c>
      <c r="C29" s="57">
        <v>94106600</v>
      </c>
      <c r="D29" s="58">
        <v>59612064</v>
      </c>
      <c r="E29" s="59">
        <f t="shared" si="0"/>
        <v>-34494536</v>
      </c>
      <c r="F29" s="57">
        <v>95652899</v>
      </c>
      <c r="G29" s="58">
        <v>64828107</v>
      </c>
      <c r="H29" s="59">
        <f t="shared" si="1"/>
        <v>-30824792</v>
      </c>
      <c r="I29" s="59">
        <v>60333809</v>
      </c>
      <c r="J29" s="27">
        <f t="shared" si="2"/>
        <v>-36.654746850911621</v>
      </c>
      <c r="K29" s="28">
        <f t="shared" si="3"/>
        <v>-32.225674623829228</v>
      </c>
      <c r="L29" s="78">
        <v>-137718242</v>
      </c>
      <c r="M29" s="79">
        <v>-129187090</v>
      </c>
      <c r="N29" s="29">
        <f t="shared" si="4"/>
        <v>25.047180024270133</v>
      </c>
      <c r="O29" s="28">
        <f t="shared" si="5"/>
        <v>23.860582353855946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500000</v>
      </c>
      <c r="E30" s="59">
        <f t="shared" si="0"/>
        <v>500000</v>
      </c>
      <c r="F30" s="57">
        <v>0</v>
      </c>
      <c r="G30" s="58">
        <v>523000</v>
      </c>
      <c r="H30" s="59">
        <f t="shared" si="1"/>
        <v>523000</v>
      </c>
      <c r="I30" s="59">
        <v>547058</v>
      </c>
      <c r="J30" s="27">
        <f t="shared" si="2"/>
        <v>0</v>
      </c>
      <c r="K30" s="28">
        <f t="shared" si="3"/>
        <v>0</v>
      </c>
      <c r="L30" s="78">
        <v>-137718242</v>
      </c>
      <c r="M30" s="79">
        <v>-129187090</v>
      </c>
      <c r="N30" s="29">
        <f t="shared" si="4"/>
        <v>-0.36306010934992911</v>
      </c>
      <c r="O30" s="28">
        <f t="shared" si="5"/>
        <v>-0.40483921419702235</v>
      </c>
      <c r="Q30" s="30"/>
    </row>
    <row r="31" spans="1:17" ht="13" x14ac:dyDescent="0.3">
      <c r="A31" s="4" t="s">
        <v>16</v>
      </c>
      <c r="B31" s="26" t="s">
        <v>38</v>
      </c>
      <c r="C31" s="57">
        <v>49548880</v>
      </c>
      <c r="D31" s="58">
        <v>60869882</v>
      </c>
      <c r="E31" s="59">
        <f t="shared" si="0"/>
        <v>11321002</v>
      </c>
      <c r="F31" s="57">
        <v>37341387</v>
      </c>
      <c r="G31" s="58">
        <v>17478081</v>
      </c>
      <c r="H31" s="59">
        <f t="shared" si="1"/>
        <v>-19863306</v>
      </c>
      <c r="I31" s="59">
        <v>25288158</v>
      </c>
      <c r="J31" s="27">
        <f t="shared" si="2"/>
        <v>22.848149140808026</v>
      </c>
      <c r="K31" s="28">
        <f t="shared" si="3"/>
        <v>-53.193808789159334</v>
      </c>
      <c r="L31" s="78">
        <v>-137718242</v>
      </c>
      <c r="M31" s="79">
        <v>-129187090</v>
      </c>
      <c r="N31" s="29">
        <f t="shared" si="4"/>
        <v>-8.2204084481415318</v>
      </c>
      <c r="O31" s="28">
        <f t="shared" si="5"/>
        <v>15.375612222552579</v>
      </c>
      <c r="Q31" s="30"/>
    </row>
    <row r="32" spans="1:17" ht="13" x14ac:dyDescent="0.3">
      <c r="A32" s="4" t="s">
        <v>16</v>
      </c>
      <c r="B32" s="26" t="s">
        <v>39</v>
      </c>
      <c r="C32" s="57">
        <v>263551401</v>
      </c>
      <c r="D32" s="58">
        <v>218376643</v>
      </c>
      <c r="E32" s="59">
        <f t="shared" si="0"/>
        <v>-45174758</v>
      </c>
      <c r="F32" s="57">
        <v>252384471</v>
      </c>
      <c r="G32" s="58">
        <v>172813004</v>
      </c>
      <c r="H32" s="59">
        <f t="shared" si="1"/>
        <v>-79571467</v>
      </c>
      <c r="I32" s="59">
        <v>191314750</v>
      </c>
      <c r="J32" s="27">
        <f t="shared" si="2"/>
        <v>-17.140777028159302</v>
      </c>
      <c r="K32" s="28">
        <f t="shared" si="3"/>
        <v>-31.527877561056439</v>
      </c>
      <c r="L32" s="78">
        <v>-137718242</v>
      </c>
      <c r="M32" s="79">
        <v>-129187090</v>
      </c>
      <c r="N32" s="29">
        <f t="shared" si="4"/>
        <v>32.802305158673164</v>
      </c>
      <c r="O32" s="28">
        <f t="shared" si="5"/>
        <v>61.593977385820828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620422631</v>
      </c>
      <c r="D33" s="76">
        <v>482704389</v>
      </c>
      <c r="E33" s="77">
        <f t="shared" si="0"/>
        <v>-137718242</v>
      </c>
      <c r="F33" s="75">
        <v>630623607</v>
      </c>
      <c r="G33" s="76">
        <v>501436517</v>
      </c>
      <c r="H33" s="77">
        <f t="shared" si="1"/>
        <v>-129187090</v>
      </c>
      <c r="I33" s="77">
        <v>518241689</v>
      </c>
      <c r="J33" s="53">
        <f t="shared" si="2"/>
        <v>-22.197488472982542</v>
      </c>
      <c r="K33" s="54">
        <f t="shared" si="3"/>
        <v>-20.485609572177022</v>
      </c>
      <c r="L33" s="90">
        <v>-137718242</v>
      </c>
      <c r="M33" s="91">
        <v>-129187090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616369951</v>
      </c>
      <c r="D8" s="58">
        <v>522318362</v>
      </c>
      <c r="E8" s="59">
        <f>$D8       -$C8</f>
        <v>-94051589</v>
      </c>
      <c r="F8" s="57">
        <v>644722968</v>
      </c>
      <c r="G8" s="58">
        <v>545594393</v>
      </c>
      <c r="H8" s="59">
        <f>$G8       -$F8</f>
        <v>-99128575</v>
      </c>
      <c r="I8" s="59">
        <v>559234252</v>
      </c>
      <c r="J8" s="27">
        <f>IF(($C8       =0),0,(($E8       /$C8       )*100))</f>
        <v>-15.258951032153739</v>
      </c>
      <c r="K8" s="28">
        <f>IF(($F8       =0),0,(($H8       /$F8       )*100))</f>
        <v>-15.375375148725896</v>
      </c>
      <c r="L8" s="78">
        <v>129333925</v>
      </c>
      <c r="M8" s="79">
        <v>7693875</v>
      </c>
      <c r="N8" s="29">
        <f>IF(($L8       =0),0,(($E8       /$L8       )*100))</f>
        <v>-72.719968098084081</v>
      </c>
      <c r="O8" s="28">
        <f>IF(($M8       =0),0,(($H8       /$M8       )*100))</f>
        <v>-1288.4089616740589</v>
      </c>
      <c r="Q8" s="30"/>
    </row>
    <row r="9" spans="1:17" ht="13" x14ac:dyDescent="0.3">
      <c r="A9" s="1" t="s">
        <v>16</v>
      </c>
      <c r="B9" s="26" t="s">
        <v>19</v>
      </c>
      <c r="C9" s="57">
        <v>2458199150</v>
      </c>
      <c r="D9" s="58">
        <v>2518738719</v>
      </c>
      <c r="E9" s="59">
        <f>$D9       -$C9</f>
        <v>60539569</v>
      </c>
      <c r="F9" s="57">
        <v>2571276310</v>
      </c>
      <c r="G9" s="58">
        <v>2687902874</v>
      </c>
      <c r="H9" s="59">
        <f>$G9       -$F9</f>
        <v>116626564</v>
      </c>
      <c r="I9" s="59">
        <v>2772266925</v>
      </c>
      <c r="J9" s="27">
        <f>IF(($C9       =0),0,(($E9       /$C9       )*100))</f>
        <v>2.4627609605999581</v>
      </c>
      <c r="K9" s="28">
        <f>IF(($F9       =0),0,(($H9       /$F9       )*100))</f>
        <v>4.5357460630125743</v>
      </c>
      <c r="L9" s="78">
        <v>129333925</v>
      </c>
      <c r="M9" s="79">
        <v>7693875</v>
      </c>
      <c r="N9" s="29">
        <f>IF(($L9       =0),0,(($E9       /$L9       )*100))</f>
        <v>46.808730965212725</v>
      </c>
      <c r="O9" s="28">
        <f>IF(($M9       =0),0,(($H9       /$M9       )*100))</f>
        <v>1515.8364803171355</v>
      </c>
      <c r="Q9" s="30"/>
    </row>
    <row r="10" spans="1:17" ht="13" x14ac:dyDescent="0.3">
      <c r="A10" s="1" t="s">
        <v>16</v>
      </c>
      <c r="B10" s="26" t="s">
        <v>20</v>
      </c>
      <c r="C10" s="57">
        <v>1367901987</v>
      </c>
      <c r="D10" s="58">
        <v>1530747932</v>
      </c>
      <c r="E10" s="59">
        <f t="shared" ref="E10:E33" si="0">$D10      -$C10</f>
        <v>162845945</v>
      </c>
      <c r="F10" s="57">
        <v>1435599218</v>
      </c>
      <c r="G10" s="58">
        <v>1425795104</v>
      </c>
      <c r="H10" s="59">
        <f t="shared" ref="H10:H33" si="1">$G10      -$F10</f>
        <v>-9804114</v>
      </c>
      <c r="I10" s="59">
        <v>1471530825</v>
      </c>
      <c r="J10" s="27">
        <f t="shared" ref="J10:J33" si="2">IF(($C10      =0),0,(($E10      /$C10      )*100))</f>
        <v>11.904796290057586</v>
      </c>
      <c r="K10" s="28">
        <f t="shared" ref="K10:K33" si="3">IF(($F10      =0),0,(($H10      /$F10      )*100))</f>
        <v>-0.68292834637083233</v>
      </c>
      <c r="L10" s="78">
        <v>129333925</v>
      </c>
      <c r="M10" s="79">
        <v>7693875</v>
      </c>
      <c r="N10" s="29">
        <f t="shared" ref="N10:N33" si="4">IF(($L10      =0),0,(($E10      /$L10      )*100))</f>
        <v>125.91123713287135</v>
      </c>
      <c r="O10" s="28">
        <f t="shared" ref="O10:O33" si="5">IF(($M10      =0),0,(($H10      /$M10      )*100))</f>
        <v>-127.42751864307647</v>
      </c>
      <c r="Q10" s="30"/>
    </row>
    <row r="11" spans="1:17" ht="14" x14ac:dyDescent="0.3">
      <c r="A11" s="4" t="s">
        <v>16</v>
      </c>
      <c r="B11" s="31" t="s">
        <v>21</v>
      </c>
      <c r="C11" s="60">
        <v>4442471088</v>
      </c>
      <c r="D11" s="61">
        <v>4571805013</v>
      </c>
      <c r="E11" s="62">
        <f t="shared" si="0"/>
        <v>129333925</v>
      </c>
      <c r="F11" s="60">
        <v>4651598496</v>
      </c>
      <c r="G11" s="61">
        <v>4659292371</v>
      </c>
      <c r="H11" s="62">
        <f t="shared" si="1"/>
        <v>7693875</v>
      </c>
      <c r="I11" s="62">
        <v>4803032002</v>
      </c>
      <c r="J11" s="32">
        <f t="shared" si="2"/>
        <v>2.9113059474794718</v>
      </c>
      <c r="K11" s="33">
        <f t="shared" si="3"/>
        <v>0.16540281811975202</v>
      </c>
      <c r="L11" s="80">
        <v>129333925</v>
      </c>
      <c r="M11" s="81">
        <v>7693875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835809548</v>
      </c>
      <c r="D13" s="58">
        <v>853769832</v>
      </c>
      <c r="E13" s="59">
        <f t="shared" si="0"/>
        <v>17960284</v>
      </c>
      <c r="F13" s="57">
        <v>874256784</v>
      </c>
      <c r="G13" s="58">
        <v>880760890</v>
      </c>
      <c r="H13" s="59">
        <f t="shared" si="1"/>
        <v>6504106</v>
      </c>
      <c r="I13" s="59">
        <v>902689479</v>
      </c>
      <c r="J13" s="27">
        <f t="shared" si="2"/>
        <v>2.1488488667037817</v>
      </c>
      <c r="K13" s="28">
        <f t="shared" si="3"/>
        <v>0.74395831053682737</v>
      </c>
      <c r="L13" s="78">
        <v>758376269</v>
      </c>
      <c r="M13" s="79">
        <v>567513236</v>
      </c>
      <c r="N13" s="29">
        <f t="shared" si="4"/>
        <v>2.3682550119457919</v>
      </c>
      <c r="O13" s="28">
        <f t="shared" si="5"/>
        <v>1.1460712433498201</v>
      </c>
      <c r="Q13" s="30"/>
    </row>
    <row r="14" spans="1:17" ht="13" x14ac:dyDescent="0.3">
      <c r="A14" s="1" t="s">
        <v>16</v>
      </c>
      <c r="B14" s="26" t="s">
        <v>24</v>
      </c>
      <c r="C14" s="57">
        <v>768642276</v>
      </c>
      <c r="D14" s="58">
        <v>0</v>
      </c>
      <c r="E14" s="59">
        <f t="shared" si="0"/>
        <v>-768642276</v>
      </c>
      <c r="F14" s="57">
        <v>482399891</v>
      </c>
      <c r="G14" s="58">
        <v>0</v>
      </c>
      <c r="H14" s="59">
        <f t="shared" si="1"/>
        <v>-482399891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758376269</v>
      </c>
      <c r="M14" s="79">
        <v>567513236</v>
      </c>
      <c r="N14" s="29">
        <f t="shared" si="4"/>
        <v>-101.35368252141339</v>
      </c>
      <c r="O14" s="28">
        <f t="shared" si="5"/>
        <v>-85.002403538655088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758376269</v>
      </c>
      <c r="M15" s="79">
        <v>567513236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950000000</v>
      </c>
      <c r="D16" s="58">
        <v>1042475000</v>
      </c>
      <c r="E16" s="59">
        <f t="shared" si="0"/>
        <v>92475000</v>
      </c>
      <c r="F16" s="57">
        <v>1025000000</v>
      </c>
      <c r="G16" s="58">
        <v>1154869325</v>
      </c>
      <c r="H16" s="59">
        <f t="shared" si="1"/>
        <v>129869325</v>
      </c>
      <c r="I16" s="59">
        <v>1233597650</v>
      </c>
      <c r="J16" s="27">
        <f t="shared" si="2"/>
        <v>9.7342105263157901</v>
      </c>
      <c r="K16" s="28">
        <f t="shared" si="3"/>
        <v>12.670178048780487</v>
      </c>
      <c r="L16" s="78">
        <v>758376269</v>
      </c>
      <c r="M16" s="79">
        <v>567513236</v>
      </c>
      <c r="N16" s="29">
        <f t="shared" si="4"/>
        <v>12.193815099454278</v>
      </c>
      <c r="O16" s="28">
        <f t="shared" si="5"/>
        <v>22.883928825230079</v>
      </c>
      <c r="Q16" s="30"/>
    </row>
    <row r="17" spans="1:17" ht="13" x14ac:dyDescent="0.3">
      <c r="A17" s="1" t="s">
        <v>16</v>
      </c>
      <c r="B17" s="26" t="s">
        <v>26</v>
      </c>
      <c r="C17" s="57">
        <v>1770431407</v>
      </c>
      <c r="D17" s="58">
        <v>3187014668</v>
      </c>
      <c r="E17" s="59">
        <f t="shared" si="0"/>
        <v>1416583261</v>
      </c>
      <c r="F17" s="57">
        <v>1937351479</v>
      </c>
      <c r="G17" s="58">
        <v>2850891175</v>
      </c>
      <c r="H17" s="59">
        <f t="shared" si="1"/>
        <v>913539696</v>
      </c>
      <c r="I17" s="59">
        <v>2734774861</v>
      </c>
      <c r="J17" s="39">
        <f t="shared" si="2"/>
        <v>80.013450699025029</v>
      </c>
      <c r="K17" s="28">
        <f t="shared" si="3"/>
        <v>47.154050563480638</v>
      </c>
      <c r="L17" s="82">
        <v>758376269</v>
      </c>
      <c r="M17" s="79">
        <v>567513236</v>
      </c>
      <c r="N17" s="29">
        <f t="shared" si="4"/>
        <v>186.79161241001333</v>
      </c>
      <c r="O17" s="28">
        <f t="shared" si="5"/>
        <v>160.97240347007519</v>
      </c>
      <c r="Q17" s="30"/>
    </row>
    <row r="18" spans="1:17" ht="14" x14ac:dyDescent="0.3">
      <c r="A18" s="1" t="s">
        <v>16</v>
      </c>
      <c r="B18" s="31" t="s">
        <v>27</v>
      </c>
      <c r="C18" s="60">
        <v>4324883231</v>
      </c>
      <c r="D18" s="61">
        <v>5083259500</v>
      </c>
      <c r="E18" s="62">
        <f t="shared" si="0"/>
        <v>758376269</v>
      </c>
      <c r="F18" s="60">
        <v>4319008154</v>
      </c>
      <c r="G18" s="61">
        <v>4886521390</v>
      </c>
      <c r="H18" s="62">
        <f t="shared" si="1"/>
        <v>567513236</v>
      </c>
      <c r="I18" s="62">
        <v>4871061990</v>
      </c>
      <c r="J18" s="40">
        <f t="shared" si="2"/>
        <v>17.535184847629935</v>
      </c>
      <c r="K18" s="33">
        <f t="shared" si="3"/>
        <v>13.139897304301314</v>
      </c>
      <c r="L18" s="83">
        <v>758376269</v>
      </c>
      <c r="M18" s="81">
        <v>567513236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117587857</v>
      </c>
      <c r="D19" s="67">
        <v>-511454487</v>
      </c>
      <c r="E19" s="68">
        <f t="shared" si="0"/>
        <v>-629042344</v>
      </c>
      <c r="F19" s="69">
        <v>332590342</v>
      </c>
      <c r="G19" s="70">
        <v>-227229019</v>
      </c>
      <c r="H19" s="71">
        <f t="shared" si="1"/>
        <v>-559819361</v>
      </c>
      <c r="I19" s="71">
        <v>-68029988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68461449</v>
      </c>
      <c r="M22" s="79">
        <v>7145801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48000000</v>
      </c>
      <c r="E23" s="59">
        <f t="shared" si="0"/>
        <v>48000000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68461449</v>
      </c>
      <c r="M23" s="79">
        <v>7145801</v>
      </c>
      <c r="N23" s="29">
        <f t="shared" si="4"/>
        <v>70.112451169416516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197524000</v>
      </c>
      <c r="D24" s="58">
        <v>217985449</v>
      </c>
      <c r="E24" s="59">
        <f t="shared" si="0"/>
        <v>20461449</v>
      </c>
      <c r="F24" s="57">
        <v>225286999</v>
      </c>
      <c r="G24" s="58">
        <v>232432800</v>
      </c>
      <c r="H24" s="59">
        <f t="shared" si="1"/>
        <v>7145801</v>
      </c>
      <c r="I24" s="59">
        <v>232429210</v>
      </c>
      <c r="J24" s="27">
        <f t="shared" si="2"/>
        <v>10.358968530406433</v>
      </c>
      <c r="K24" s="28">
        <f t="shared" si="3"/>
        <v>3.1718656787647119</v>
      </c>
      <c r="L24" s="78">
        <v>68461449</v>
      </c>
      <c r="M24" s="79">
        <v>7145801</v>
      </c>
      <c r="N24" s="29">
        <f t="shared" si="4"/>
        <v>29.887548830583473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68461449</v>
      </c>
      <c r="M25" s="79">
        <v>7145801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197524000</v>
      </c>
      <c r="D26" s="61">
        <v>265985449</v>
      </c>
      <c r="E26" s="62">
        <f t="shared" si="0"/>
        <v>68461449</v>
      </c>
      <c r="F26" s="60">
        <v>225286999</v>
      </c>
      <c r="G26" s="61">
        <v>232432800</v>
      </c>
      <c r="H26" s="62">
        <f t="shared" si="1"/>
        <v>7145801</v>
      </c>
      <c r="I26" s="62">
        <v>232429210</v>
      </c>
      <c r="J26" s="40">
        <f t="shared" si="2"/>
        <v>34.65981298475122</v>
      </c>
      <c r="K26" s="33">
        <f t="shared" si="3"/>
        <v>3.1718656787647119</v>
      </c>
      <c r="L26" s="83">
        <v>68461449</v>
      </c>
      <c r="M26" s="81">
        <v>7145801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11270449</v>
      </c>
      <c r="D28" s="58">
        <v>52518478</v>
      </c>
      <c r="E28" s="59">
        <f t="shared" si="0"/>
        <v>41248029</v>
      </c>
      <c r="F28" s="57">
        <v>53097303</v>
      </c>
      <c r="G28" s="58">
        <v>52400130</v>
      </c>
      <c r="H28" s="59">
        <f t="shared" si="1"/>
        <v>-697173</v>
      </c>
      <c r="I28" s="59">
        <v>66789000</v>
      </c>
      <c r="J28" s="27">
        <f t="shared" si="2"/>
        <v>365.98390179486194</v>
      </c>
      <c r="K28" s="28">
        <f t="shared" si="3"/>
        <v>-1.3130101918735873</v>
      </c>
      <c r="L28" s="78">
        <v>68461449</v>
      </c>
      <c r="M28" s="79">
        <v>7145801</v>
      </c>
      <c r="N28" s="29">
        <f t="shared" si="4"/>
        <v>60.250008731191187</v>
      </c>
      <c r="O28" s="28">
        <f t="shared" si="5"/>
        <v>-9.7564009968931398</v>
      </c>
      <c r="Q28" s="30"/>
    </row>
    <row r="29" spans="1:17" ht="13" x14ac:dyDescent="0.3">
      <c r="A29" s="4" t="s">
        <v>16</v>
      </c>
      <c r="B29" s="26" t="s">
        <v>36</v>
      </c>
      <c r="C29" s="57">
        <v>12918203</v>
      </c>
      <c r="D29" s="58">
        <v>33110304</v>
      </c>
      <c r="E29" s="59">
        <f t="shared" si="0"/>
        <v>20192101</v>
      </c>
      <c r="F29" s="57">
        <v>14877305</v>
      </c>
      <c r="G29" s="58">
        <v>22631770</v>
      </c>
      <c r="H29" s="59">
        <f t="shared" si="1"/>
        <v>7754465</v>
      </c>
      <c r="I29" s="59">
        <v>14055000</v>
      </c>
      <c r="J29" s="27">
        <f t="shared" si="2"/>
        <v>156.3073517268617</v>
      </c>
      <c r="K29" s="28">
        <f t="shared" si="3"/>
        <v>52.122780301943131</v>
      </c>
      <c r="L29" s="78">
        <v>68461449</v>
      </c>
      <c r="M29" s="79">
        <v>7145801</v>
      </c>
      <c r="N29" s="29">
        <f t="shared" si="4"/>
        <v>29.494118653550554</v>
      </c>
      <c r="O29" s="28">
        <f t="shared" si="5"/>
        <v>108.51778547989232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68461449</v>
      </c>
      <c r="M30" s="79">
        <v>7145801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15730798</v>
      </c>
      <c r="D31" s="58">
        <v>11000000</v>
      </c>
      <c r="E31" s="59">
        <f t="shared" si="0"/>
        <v>-4730798</v>
      </c>
      <c r="F31" s="57">
        <v>39608740</v>
      </c>
      <c r="G31" s="58">
        <v>16000000</v>
      </c>
      <c r="H31" s="59">
        <f t="shared" si="1"/>
        <v>-23608740</v>
      </c>
      <c r="I31" s="59">
        <v>20500000</v>
      </c>
      <c r="J31" s="27">
        <f t="shared" si="2"/>
        <v>-30.073477518432313</v>
      </c>
      <c r="K31" s="28">
        <f t="shared" si="3"/>
        <v>-59.604875085650292</v>
      </c>
      <c r="L31" s="78">
        <v>68461449</v>
      </c>
      <c r="M31" s="79">
        <v>7145801</v>
      </c>
      <c r="N31" s="29">
        <f t="shared" si="4"/>
        <v>-6.910163411820279</v>
      </c>
      <c r="O31" s="28">
        <f t="shared" si="5"/>
        <v>-330.38619463374363</v>
      </c>
      <c r="Q31" s="30"/>
    </row>
    <row r="32" spans="1:17" ht="13" x14ac:dyDescent="0.3">
      <c r="A32" s="4" t="s">
        <v>16</v>
      </c>
      <c r="B32" s="26" t="s">
        <v>39</v>
      </c>
      <c r="C32" s="57">
        <v>157604550</v>
      </c>
      <c r="D32" s="58">
        <v>169356667</v>
      </c>
      <c r="E32" s="59">
        <f t="shared" si="0"/>
        <v>11752117</v>
      </c>
      <c r="F32" s="57">
        <v>117703651</v>
      </c>
      <c r="G32" s="58">
        <v>141400900</v>
      </c>
      <c r="H32" s="59">
        <f t="shared" si="1"/>
        <v>23697249</v>
      </c>
      <c r="I32" s="59">
        <v>131085210</v>
      </c>
      <c r="J32" s="27">
        <f t="shared" si="2"/>
        <v>7.4567117510249536</v>
      </c>
      <c r="K32" s="28">
        <f t="shared" si="3"/>
        <v>20.132977013601728</v>
      </c>
      <c r="L32" s="78">
        <v>68461449</v>
      </c>
      <c r="M32" s="79">
        <v>7145801</v>
      </c>
      <c r="N32" s="29">
        <f t="shared" si="4"/>
        <v>17.166036027078537</v>
      </c>
      <c r="O32" s="28">
        <f t="shared" si="5"/>
        <v>331.62481015074445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197524000</v>
      </c>
      <c r="D33" s="76">
        <v>265985449</v>
      </c>
      <c r="E33" s="77">
        <f t="shared" si="0"/>
        <v>68461449</v>
      </c>
      <c r="F33" s="75">
        <v>225286999</v>
      </c>
      <c r="G33" s="76">
        <v>232432800</v>
      </c>
      <c r="H33" s="77">
        <f t="shared" si="1"/>
        <v>7145801</v>
      </c>
      <c r="I33" s="77">
        <v>232429210</v>
      </c>
      <c r="J33" s="53">
        <f t="shared" si="2"/>
        <v>34.65981298475122</v>
      </c>
      <c r="K33" s="54">
        <f t="shared" si="3"/>
        <v>3.1718656787647119</v>
      </c>
      <c r="L33" s="90">
        <v>68461449</v>
      </c>
      <c r="M33" s="91">
        <v>7145801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410620627</v>
      </c>
      <c r="D8" s="58">
        <v>299272576</v>
      </c>
      <c r="E8" s="59">
        <f>$D8       -$C8</f>
        <v>-111348051</v>
      </c>
      <c r="F8" s="57">
        <v>414452655</v>
      </c>
      <c r="G8" s="58">
        <v>313005500</v>
      </c>
      <c r="H8" s="59">
        <f>$G8       -$F8</f>
        <v>-101447155</v>
      </c>
      <c r="I8" s="59">
        <v>321097138</v>
      </c>
      <c r="J8" s="27">
        <f>IF(($C8       =0),0,(($E8       /$C8       )*100))</f>
        <v>-27.117013534734095</v>
      </c>
      <c r="K8" s="28">
        <f>IF(($F8       =0),0,(($H8       /$F8       )*100))</f>
        <v>-24.4773808964983</v>
      </c>
      <c r="L8" s="78">
        <v>103550181</v>
      </c>
      <c r="M8" s="79">
        <v>144457434</v>
      </c>
      <c r="N8" s="29">
        <f>IF(($L8       =0),0,(($E8       /$L8       )*100))</f>
        <v>-107.53052280999876</v>
      </c>
      <c r="O8" s="28">
        <f>IF(($M8       =0),0,(($H8       /$M8       )*100))</f>
        <v>-70.226330477391699</v>
      </c>
      <c r="Q8" s="30"/>
    </row>
    <row r="9" spans="1:17" ht="13" x14ac:dyDescent="0.3">
      <c r="A9" s="1" t="s">
        <v>16</v>
      </c>
      <c r="B9" s="26" t="s">
        <v>19</v>
      </c>
      <c r="C9" s="57">
        <v>1214914718</v>
      </c>
      <c r="D9" s="58">
        <v>1406394757</v>
      </c>
      <c r="E9" s="59">
        <f>$D9       -$C9</f>
        <v>191480039</v>
      </c>
      <c r="F9" s="57">
        <v>1352793356</v>
      </c>
      <c r="G9" s="58">
        <v>1578738665</v>
      </c>
      <c r="H9" s="59">
        <f>$G9       -$F9</f>
        <v>225945309</v>
      </c>
      <c r="I9" s="59">
        <v>1745154323</v>
      </c>
      <c r="J9" s="27">
        <f>IF(($C9       =0),0,(($E9       /$C9       )*100))</f>
        <v>15.760780255853316</v>
      </c>
      <c r="K9" s="28">
        <f>IF(($F9       =0),0,(($H9       /$F9       )*100))</f>
        <v>16.702130299344848</v>
      </c>
      <c r="L9" s="78">
        <v>103550181</v>
      </c>
      <c r="M9" s="79">
        <v>144457434</v>
      </c>
      <c r="N9" s="29">
        <f>IF(($L9       =0),0,(($E9       /$L9       )*100))</f>
        <v>184.91521419938417</v>
      </c>
      <c r="O9" s="28">
        <f>IF(($M9       =0),0,(($H9       /$M9       )*100))</f>
        <v>156.40960990626485</v>
      </c>
      <c r="Q9" s="30"/>
    </row>
    <row r="10" spans="1:17" ht="13" x14ac:dyDescent="0.3">
      <c r="A10" s="1" t="s">
        <v>16</v>
      </c>
      <c r="B10" s="26" t="s">
        <v>20</v>
      </c>
      <c r="C10" s="57">
        <v>601777178</v>
      </c>
      <c r="D10" s="58">
        <v>625195371</v>
      </c>
      <c r="E10" s="59">
        <f t="shared" ref="E10:E33" si="0">$D10      -$C10</f>
        <v>23418193</v>
      </c>
      <c r="F10" s="57">
        <v>629373994</v>
      </c>
      <c r="G10" s="58">
        <v>649333274</v>
      </c>
      <c r="H10" s="59">
        <f t="shared" ref="H10:H33" si="1">$G10      -$F10</f>
        <v>19959280</v>
      </c>
      <c r="I10" s="59">
        <v>670524261</v>
      </c>
      <c r="J10" s="27">
        <f t="shared" ref="J10:J33" si="2">IF(($C10      =0),0,(($E10      /$C10      )*100))</f>
        <v>3.8915056695619654</v>
      </c>
      <c r="K10" s="28">
        <f t="shared" ref="K10:K33" si="3">IF(($F10      =0),0,(($H10      /$F10      )*100))</f>
        <v>3.1712908684307664</v>
      </c>
      <c r="L10" s="78">
        <v>103550181</v>
      </c>
      <c r="M10" s="79">
        <v>144457434</v>
      </c>
      <c r="N10" s="29">
        <f t="shared" ref="N10:N33" si="4">IF(($L10      =0),0,(($E10      /$L10      )*100))</f>
        <v>22.615308610614594</v>
      </c>
      <c r="O10" s="28">
        <f t="shared" ref="O10:O33" si="5">IF(($M10      =0),0,(($H10      /$M10      )*100))</f>
        <v>13.816720571126856</v>
      </c>
      <c r="Q10" s="30"/>
    </row>
    <row r="11" spans="1:17" ht="14" x14ac:dyDescent="0.3">
      <c r="A11" s="4" t="s">
        <v>16</v>
      </c>
      <c r="B11" s="31" t="s">
        <v>21</v>
      </c>
      <c r="C11" s="60">
        <v>2227312523</v>
      </c>
      <c r="D11" s="61">
        <v>2330862704</v>
      </c>
      <c r="E11" s="62">
        <f t="shared" si="0"/>
        <v>103550181</v>
      </c>
      <c r="F11" s="60">
        <v>2396620005</v>
      </c>
      <c r="G11" s="61">
        <v>2541077439</v>
      </c>
      <c r="H11" s="62">
        <f t="shared" si="1"/>
        <v>144457434</v>
      </c>
      <c r="I11" s="62">
        <v>2736775722</v>
      </c>
      <c r="J11" s="32">
        <f t="shared" si="2"/>
        <v>4.6491087321920466</v>
      </c>
      <c r="K11" s="33">
        <f t="shared" si="3"/>
        <v>6.0275485349626798</v>
      </c>
      <c r="L11" s="80">
        <v>103550181</v>
      </c>
      <c r="M11" s="81">
        <v>144457434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629128386</v>
      </c>
      <c r="D13" s="58">
        <v>642581799</v>
      </c>
      <c r="E13" s="59">
        <f t="shared" si="0"/>
        <v>13453413</v>
      </c>
      <c r="F13" s="57">
        <v>659540603</v>
      </c>
      <c r="G13" s="58">
        <v>668144497</v>
      </c>
      <c r="H13" s="59">
        <f t="shared" si="1"/>
        <v>8603894</v>
      </c>
      <c r="I13" s="59">
        <v>675757231</v>
      </c>
      <c r="J13" s="27">
        <f t="shared" si="2"/>
        <v>2.1384209168396988</v>
      </c>
      <c r="K13" s="28">
        <f t="shared" si="3"/>
        <v>1.3045283278791555</v>
      </c>
      <c r="L13" s="78">
        <v>60783109</v>
      </c>
      <c r="M13" s="79">
        <v>120538312</v>
      </c>
      <c r="N13" s="29">
        <f t="shared" si="4"/>
        <v>22.133472968616989</v>
      </c>
      <c r="O13" s="28">
        <f t="shared" si="5"/>
        <v>7.1378915609835323</v>
      </c>
      <c r="Q13" s="30"/>
    </row>
    <row r="14" spans="1:17" ht="13" x14ac:dyDescent="0.3">
      <c r="A14" s="1" t="s">
        <v>16</v>
      </c>
      <c r="B14" s="26" t="s">
        <v>24</v>
      </c>
      <c r="C14" s="57">
        <v>164000000</v>
      </c>
      <c r="D14" s="58">
        <v>99019054</v>
      </c>
      <c r="E14" s="59">
        <f t="shared" si="0"/>
        <v>-64980946</v>
      </c>
      <c r="F14" s="57">
        <v>176000000</v>
      </c>
      <c r="G14" s="58">
        <v>66577390</v>
      </c>
      <c r="H14" s="59">
        <f t="shared" si="1"/>
        <v>-109422610</v>
      </c>
      <c r="I14" s="59">
        <v>18528399</v>
      </c>
      <c r="J14" s="27">
        <f t="shared" si="2"/>
        <v>-39.622528048780488</v>
      </c>
      <c r="K14" s="28">
        <f t="shared" si="3"/>
        <v>-62.171937499999999</v>
      </c>
      <c r="L14" s="78">
        <v>60783109</v>
      </c>
      <c r="M14" s="79">
        <v>120538312</v>
      </c>
      <c r="N14" s="29">
        <f t="shared" si="4"/>
        <v>-106.90625581524631</v>
      </c>
      <c r="O14" s="28">
        <f t="shared" si="5"/>
        <v>-90.778283007646564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60783109</v>
      </c>
      <c r="M15" s="79">
        <v>120538312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995458549</v>
      </c>
      <c r="D16" s="58">
        <v>1065828315</v>
      </c>
      <c r="E16" s="59">
        <f t="shared" si="0"/>
        <v>70369766</v>
      </c>
      <c r="F16" s="57">
        <v>1114913575</v>
      </c>
      <c r="G16" s="58">
        <v>1310507511</v>
      </c>
      <c r="H16" s="59">
        <f t="shared" si="1"/>
        <v>195593936</v>
      </c>
      <c r="I16" s="59">
        <v>1476941965</v>
      </c>
      <c r="J16" s="27">
        <f t="shared" si="2"/>
        <v>7.069080482626906</v>
      </c>
      <c r="K16" s="28">
        <f t="shared" si="3"/>
        <v>17.543416851839837</v>
      </c>
      <c r="L16" s="78">
        <v>60783109</v>
      </c>
      <c r="M16" s="79">
        <v>120538312</v>
      </c>
      <c r="N16" s="29">
        <f t="shared" si="4"/>
        <v>115.77190959416043</v>
      </c>
      <c r="O16" s="28">
        <f t="shared" si="5"/>
        <v>162.26702759866092</v>
      </c>
      <c r="Q16" s="30"/>
    </row>
    <row r="17" spans="1:17" ht="13" x14ac:dyDescent="0.3">
      <c r="A17" s="1" t="s">
        <v>16</v>
      </c>
      <c r="B17" s="26" t="s">
        <v>26</v>
      </c>
      <c r="C17" s="57">
        <v>632343964</v>
      </c>
      <c r="D17" s="58">
        <v>674284840</v>
      </c>
      <c r="E17" s="59">
        <f t="shared" si="0"/>
        <v>41940876</v>
      </c>
      <c r="F17" s="57">
        <v>657685149</v>
      </c>
      <c r="G17" s="58">
        <v>683448241</v>
      </c>
      <c r="H17" s="59">
        <f t="shared" si="1"/>
        <v>25763092</v>
      </c>
      <c r="I17" s="59">
        <v>698373619</v>
      </c>
      <c r="J17" s="39">
        <f t="shared" si="2"/>
        <v>6.6326047827982428</v>
      </c>
      <c r="K17" s="28">
        <f t="shared" si="3"/>
        <v>3.9172379122703895</v>
      </c>
      <c r="L17" s="82">
        <v>60783109</v>
      </c>
      <c r="M17" s="79">
        <v>120538312</v>
      </c>
      <c r="N17" s="29">
        <f t="shared" si="4"/>
        <v>69.000873252468878</v>
      </c>
      <c r="O17" s="28">
        <f t="shared" si="5"/>
        <v>21.373363848002118</v>
      </c>
      <c r="Q17" s="30"/>
    </row>
    <row r="18" spans="1:17" ht="14" x14ac:dyDescent="0.3">
      <c r="A18" s="1" t="s">
        <v>16</v>
      </c>
      <c r="B18" s="31" t="s">
        <v>27</v>
      </c>
      <c r="C18" s="60">
        <v>2420930899</v>
      </c>
      <c r="D18" s="61">
        <v>2481714008</v>
      </c>
      <c r="E18" s="62">
        <f t="shared" si="0"/>
        <v>60783109</v>
      </c>
      <c r="F18" s="60">
        <v>2608139327</v>
      </c>
      <c r="G18" s="61">
        <v>2728677639</v>
      </c>
      <c r="H18" s="62">
        <f t="shared" si="1"/>
        <v>120538312</v>
      </c>
      <c r="I18" s="62">
        <v>2869601214</v>
      </c>
      <c r="J18" s="40">
        <f t="shared" si="2"/>
        <v>2.5107329178667319</v>
      </c>
      <c r="K18" s="33">
        <f t="shared" si="3"/>
        <v>4.6216208908842544</v>
      </c>
      <c r="L18" s="83">
        <v>60783109</v>
      </c>
      <c r="M18" s="81">
        <v>120538312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-193618376</v>
      </c>
      <c r="D19" s="67">
        <v>-150851304</v>
      </c>
      <c r="E19" s="68">
        <f t="shared" si="0"/>
        <v>42767072</v>
      </c>
      <c r="F19" s="69">
        <v>-211519322</v>
      </c>
      <c r="G19" s="70">
        <v>-187600200</v>
      </c>
      <c r="H19" s="71">
        <f t="shared" si="1"/>
        <v>23919122</v>
      </c>
      <c r="I19" s="71">
        <v>-132825492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29403999</v>
      </c>
      <c r="M22" s="79">
        <v>15644300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26710000</v>
      </c>
      <c r="E23" s="59">
        <f t="shared" si="0"/>
        <v>26710000</v>
      </c>
      <c r="F23" s="57">
        <v>0</v>
      </c>
      <c r="G23" s="58">
        <v>1650000</v>
      </c>
      <c r="H23" s="59">
        <f t="shared" si="1"/>
        <v>1650000</v>
      </c>
      <c r="I23" s="59">
        <v>1500000</v>
      </c>
      <c r="J23" s="27">
        <f t="shared" si="2"/>
        <v>0</v>
      </c>
      <c r="K23" s="28">
        <f t="shared" si="3"/>
        <v>0</v>
      </c>
      <c r="L23" s="78">
        <v>29403999</v>
      </c>
      <c r="M23" s="79">
        <v>15644300</v>
      </c>
      <c r="N23" s="29">
        <f t="shared" si="4"/>
        <v>90.837984316350983</v>
      </c>
      <c r="O23" s="28">
        <f t="shared" si="5"/>
        <v>10.546972379716573</v>
      </c>
      <c r="Q23" s="30"/>
    </row>
    <row r="24" spans="1:17" ht="13" x14ac:dyDescent="0.3">
      <c r="A24" s="4" t="s">
        <v>16</v>
      </c>
      <c r="B24" s="26" t="s">
        <v>32</v>
      </c>
      <c r="C24" s="57">
        <v>204794251</v>
      </c>
      <c r="D24" s="58">
        <v>207488250</v>
      </c>
      <c r="E24" s="59">
        <f t="shared" si="0"/>
        <v>2693999</v>
      </c>
      <c r="F24" s="57">
        <v>230978350</v>
      </c>
      <c r="G24" s="58">
        <v>244972650</v>
      </c>
      <c r="H24" s="59">
        <f t="shared" si="1"/>
        <v>13994300</v>
      </c>
      <c r="I24" s="59">
        <v>269380450</v>
      </c>
      <c r="J24" s="27">
        <f t="shared" si="2"/>
        <v>1.3154661260486262</v>
      </c>
      <c r="K24" s="28">
        <f t="shared" si="3"/>
        <v>6.0587063679344837</v>
      </c>
      <c r="L24" s="78">
        <v>29403999</v>
      </c>
      <c r="M24" s="79">
        <v>15644300</v>
      </c>
      <c r="N24" s="29">
        <f t="shared" si="4"/>
        <v>9.1620156836490168</v>
      </c>
      <c r="O24" s="28">
        <f t="shared" si="5"/>
        <v>89.453027620283422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29403999</v>
      </c>
      <c r="M25" s="79">
        <v>15644300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204794251</v>
      </c>
      <c r="D26" s="61">
        <v>234198250</v>
      </c>
      <c r="E26" s="62">
        <f t="shared" si="0"/>
        <v>29403999</v>
      </c>
      <c r="F26" s="60">
        <v>230978350</v>
      </c>
      <c r="G26" s="61">
        <v>246622650</v>
      </c>
      <c r="H26" s="62">
        <f t="shared" si="1"/>
        <v>15644300</v>
      </c>
      <c r="I26" s="62">
        <v>270880450</v>
      </c>
      <c r="J26" s="40">
        <f t="shared" si="2"/>
        <v>14.357824429358615</v>
      </c>
      <c r="K26" s="33">
        <f t="shared" si="3"/>
        <v>6.7730590334548673</v>
      </c>
      <c r="L26" s="83">
        <v>29403999</v>
      </c>
      <c r="M26" s="81">
        <v>15644300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83000000</v>
      </c>
      <c r="D28" s="58">
        <v>94490000</v>
      </c>
      <c r="E28" s="59">
        <f t="shared" si="0"/>
        <v>11490000</v>
      </c>
      <c r="F28" s="57">
        <v>121482450</v>
      </c>
      <c r="G28" s="58">
        <v>102815000</v>
      </c>
      <c r="H28" s="59">
        <f t="shared" si="1"/>
        <v>-18667450</v>
      </c>
      <c r="I28" s="59">
        <v>142856000</v>
      </c>
      <c r="J28" s="27">
        <f t="shared" si="2"/>
        <v>13.843373493975902</v>
      </c>
      <c r="K28" s="28">
        <f t="shared" si="3"/>
        <v>-15.366375966240392</v>
      </c>
      <c r="L28" s="78">
        <v>29403999</v>
      </c>
      <c r="M28" s="79">
        <v>15644300</v>
      </c>
      <c r="N28" s="29">
        <f t="shared" si="4"/>
        <v>39.076317476408569</v>
      </c>
      <c r="O28" s="28">
        <f t="shared" si="5"/>
        <v>-119.32429063620616</v>
      </c>
      <c r="Q28" s="30"/>
    </row>
    <row r="29" spans="1:17" ht="13" x14ac:dyDescent="0.3">
      <c r="A29" s="4" t="s">
        <v>16</v>
      </c>
      <c r="B29" s="26" t="s">
        <v>36</v>
      </c>
      <c r="C29" s="57">
        <v>12500000</v>
      </c>
      <c r="D29" s="58">
        <v>10000000</v>
      </c>
      <c r="E29" s="59">
        <f t="shared" si="0"/>
        <v>-2500000</v>
      </c>
      <c r="F29" s="57">
        <v>13000000</v>
      </c>
      <c r="G29" s="58">
        <v>29157650</v>
      </c>
      <c r="H29" s="59">
        <f t="shared" si="1"/>
        <v>16157650</v>
      </c>
      <c r="I29" s="59">
        <v>17588000</v>
      </c>
      <c r="J29" s="27">
        <f t="shared" si="2"/>
        <v>-20</v>
      </c>
      <c r="K29" s="28">
        <f t="shared" si="3"/>
        <v>124.28961538461539</v>
      </c>
      <c r="L29" s="78">
        <v>29403999</v>
      </c>
      <c r="M29" s="79">
        <v>15644300</v>
      </c>
      <c r="N29" s="29">
        <f t="shared" si="4"/>
        <v>-8.5022448817251011</v>
      </c>
      <c r="O29" s="28">
        <f t="shared" si="5"/>
        <v>103.28138683098635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650000</v>
      </c>
      <c r="E30" s="59">
        <f t="shared" si="0"/>
        <v>650000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29403999</v>
      </c>
      <c r="M30" s="79">
        <v>15644300</v>
      </c>
      <c r="N30" s="29">
        <f t="shared" si="4"/>
        <v>2.2105836692485266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12036676</v>
      </c>
      <c r="D31" s="58">
        <v>24000000</v>
      </c>
      <c r="E31" s="59">
        <f t="shared" si="0"/>
        <v>11963324</v>
      </c>
      <c r="F31" s="57">
        <v>27000000</v>
      </c>
      <c r="G31" s="58">
        <v>27000000</v>
      </c>
      <c r="H31" s="59">
        <f t="shared" si="1"/>
        <v>0</v>
      </c>
      <c r="I31" s="59">
        <v>25000000</v>
      </c>
      <c r="J31" s="27">
        <f t="shared" si="2"/>
        <v>99.390595875472599</v>
      </c>
      <c r="K31" s="28">
        <f t="shared" si="3"/>
        <v>0</v>
      </c>
      <c r="L31" s="78">
        <v>29403999</v>
      </c>
      <c r="M31" s="79">
        <v>15644300</v>
      </c>
      <c r="N31" s="29">
        <f t="shared" si="4"/>
        <v>40.686044098967628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97257575</v>
      </c>
      <c r="D32" s="58">
        <v>105058250</v>
      </c>
      <c r="E32" s="59">
        <f t="shared" si="0"/>
        <v>7800675</v>
      </c>
      <c r="F32" s="57">
        <v>69495900</v>
      </c>
      <c r="G32" s="58">
        <v>87650000</v>
      </c>
      <c r="H32" s="59">
        <f t="shared" si="1"/>
        <v>18154100</v>
      </c>
      <c r="I32" s="59">
        <v>85436450</v>
      </c>
      <c r="J32" s="27">
        <f t="shared" si="2"/>
        <v>8.0206348965620418</v>
      </c>
      <c r="K32" s="28">
        <f t="shared" si="3"/>
        <v>26.122548236658567</v>
      </c>
      <c r="L32" s="78">
        <v>29403999</v>
      </c>
      <c r="M32" s="79">
        <v>15644300</v>
      </c>
      <c r="N32" s="29">
        <f t="shared" si="4"/>
        <v>26.529299637100383</v>
      </c>
      <c r="O32" s="28">
        <f t="shared" si="5"/>
        <v>116.04290380521979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204794251</v>
      </c>
      <c r="D33" s="76">
        <v>234198250</v>
      </c>
      <c r="E33" s="77">
        <f t="shared" si="0"/>
        <v>29403999</v>
      </c>
      <c r="F33" s="75">
        <v>230978350</v>
      </c>
      <c r="G33" s="76">
        <v>246622650</v>
      </c>
      <c r="H33" s="77">
        <f t="shared" si="1"/>
        <v>15644300</v>
      </c>
      <c r="I33" s="77">
        <v>270880450</v>
      </c>
      <c r="J33" s="53">
        <f t="shared" si="2"/>
        <v>14.357824429358615</v>
      </c>
      <c r="K33" s="54">
        <f t="shared" si="3"/>
        <v>6.7730590334548673</v>
      </c>
      <c r="L33" s="90">
        <v>29403999</v>
      </c>
      <c r="M33" s="91">
        <v>15644300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511097111</v>
      </c>
      <c r="D8" s="58">
        <v>538382891</v>
      </c>
      <c r="E8" s="59">
        <f>$D8       -$C8</f>
        <v>27285780</v>
      </c>
      <c r="F8" s="57">
        <v>534096481</v>
      </c>
      <c r="G8" s="58">
        <v>562176488</v>
      </c>
      <c r="H8" s="59">
        <f>$G8       -$F8</f>
        <v>28080007</v>
      </c>
      <c r="I8" s="59">
        <v>587474431</v>
      </c>
      <c r="J8" s="27">
        <f>IF(($C8       =0),0,(($E8       /$C8       )*100))</f>
        <v>5.3386684081648035</v>
      </c>
      <c r="K8" s="28">
        <f>IF(($F8       =0),0,(($H8       /$F8       )*100))</f>
        <v>5.2574783768328182</v>
      </c>
      <c r="L8" s="78">
        <v>61282498</v>
      </c>
      <c r="M8" s="79">
        <v>-38251124</v>
      </c>
      <c r="N8" s="29">
        <f>IF(($L8       =0),0,(($E8       /$L8       )*100))</f>
        <v>44.524588406954294</v>
      </c>
      <c r="O8" s="28">
        <f>IF(($M8       =0),0,(($H8       /$M8       )*100))</f>
        <v>-73.409625819100114</v>
      </c>
      <c r="Q8" s="30"/>
    </row>
    <row r="9" spans="1:17" ht="13" x14ac:dyDescent="0.3">
      <c r="A9" s="1" t="s">
        <v>16</v>
      </c>
      <c r="B9" s="26" t="s">
        <v>19</v>
      </c>
      <c r="C9" s="57">
        <v>2462641900</v>
      </c>
      <c r="D9" s="58">
        <v>2500720383</v>
      </c>
      <c r="E9" s="59">
        <f>$D9       -$C9</f>
        <v>38078483</v>
      </c>
      <c r="F9" s="57">
        <v>2743405793</v>
      </c>
      <c r="G9" s="58">
        <v>2669055215</v>
      </c>
      <c r="H9" s="59">
        <f>$G9       -$F9</f>
        <v>-74350578</v>
      </c>
      <c r="I9" s="59">
        <v>2864958675</v>
      </c>
      <c r="J9" s="27">
        <f>IF(($C9       =0),0,(($E9       /$C9       )*100))</f>
        <v>1.5462452336249131</v>
      </c>
      <c r="K9" s="28">
        <f>IF(($F9       =0),0,(($H9       /$F9       )*100))</f>
        <v>-2.7101560472647148</v>
      </c>
      <c r="L9" s="78">
        <v>61282498</v>
      </c>
      <c r="M9" s="79">
        <v>-38251124</v>
      </c>
      <c r="N9" s="29">
        <f>IF(($L9       =0),0,(($E9       /$L9       )*100))</f>
        <v>62.135983751837266</v>
      </c>
      <c r="O9" s="28">
        <f>IF(($M9       =0),0,(($H9       /$M9       )*100))</f>
        <v>194.37488425176736</v>
      </c>
      <c r="Q9" s="30"/>
    </row>
    <row r="10" spans="1:17" ht="13" x14ac:dyDescent="0.3">
      <c r="A10" s="1" t="s">
        <v>16</v>
      </c>
      <c r="B10" s="26" t="s">
        <v>20</v>
      </c>
      <c r="C10" s="57">
        <v>671162328</v>
      </c>
      <c r="D10" s="58">
        <v>667080563</v>
      </c>
      <c r="E10" s="59">
        <f t="shared" ref="E10:E33" si="0">$D10      -$C10</f>
        <v>-4081765</v>
      </c>
      <c r="F10" s="57">
        <v>630411946</v>
      </c>
      <c r="G10" s="58">
        <v>638431393</v>
      </c>
      <c r="H10" s="59">
        <f t="shared" ref="H10:H33" si="1">$G10      -$F10</f>
        <v>8019447</v>
      </c>
      <c r="I10" s="59">
        <v>621217749</v>
      </c>
      <c r="J10" s="27">
        <f t="shared" ref="J10:J33" si="2">IF(($C10      =0),0,(($E10      /$C10      )*100))</f>
        <v>-0.60816360360440247</v>
      </c>
      <c r="K10" s="28">
        <f t="shared" ref="K10:K33" si="3">IF(($F10      =0),0,(($H10      /$F10      )*100))</f>
        <v>1.2720962936828613</v>
      </c>
      <c r="L10" s="78">
        <v>61282498</v>
      </c>
      <c r="M10" s="79">
        <v>-38251124</v>
      </c>
      <c r="N10" s="29">
        <f t="shared" ref="N10:N33" si="4">IF(($L10      =0),0,(($E10      /$L10      )*100))</f>
        <v>-6.6605721587915694</v>
      </c>
      <c r="O10" s="28">
        <f t="shared" ref="O10:O33" si="5">IF(($M10      =0),0,(($H10      /$M10      )*100))</f>
        <v>-20.965258432667234</v>
      </c>
      <c r="Q10" s="30"/>
    </row>
    <row r="11" spans="1:17" ht="14" x14ac:dyDescent="0.3">
      <c r="A11" s="4" t="s">
        <v>16</v>
      </c>
      <c r="B11" s="31" t="s">
        <v>21</v>
      </c>
      <c r="C11" s="60">
        <v>3644901339</v>
      </c>
      <c r="D11" s="61">
        <v>3706183837</v>
      </c>
      <c r="E11" s="62">
        <f t="shared" si="0"/>
        <v>61282498</v>
      </c>
      <c r="F11" s="60">
        <v>3907914220</v>
      </c>
      <c r="G11" s="61">
        <v>3869663096</v>
      </c>
      <c r="H11" s="62">
        <f t="shared" si="1"/>
        <v>-38251124</v>
      </c>
      <c r="I11" s="62">
        <v>4073650855</v>
      </c>
      <c r="J11" s="32">
        <f t="shared" si="2"/>
        <v>1.6813211744385164</v>
      </c>
      <c r="K11" s="33">
        <f t="shared" si="3"/>
        <v>-0.97881176112407098</v>
      </c>
      <c r="L11" s="80">
        <v>61282498</v>
      </c>
      <c r="M11" s="81">
        <v>-38251124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942739791</v>
      </c>
      <c r="D13" s="58">
        <v>963942143</v>
      </c>
      <c r="E13" s="59">
        <f t="shared" si="0"/>
        <v>21202352</v>
      </c>
      <c r="F13" s="57">
        <v>999988598</v>
      </c>
      <c r="G13" s="58">
        <v>1025291547</v>
      </c>
      <c r="H13" s="59">
        <f t="shared" si="1"/>
        <v>25302949</v>
      </c>
      <c r="I13" s="59">
        <v>1101291418</v>
      </c>
      <c r="J13" s="27">
        <f t="shared" si="2"/>
        <v>2.2490142245412024</v>
      </c>
      <c r="K13" s="28">
        <f t="shared" si="3"/>
        <v>2.530323750751406</v>
      </c>
      <c r="L13" s="78">
        <v>67765327</v>
      </c>
      <c r="M13" s="79">
        <v>-39360728</v>
      </c>
      <c r="N13" s="29">
        <f t="shared" si="4"/>
        <v>31.287906276907655</v>
      </c>
      <c r="O13" s="28">
        <f t="shared" si="5"/>
        <v>-64.284758655886648</v>
      </c>
      <c r="Q13" s="30"/>
    </row>
    <row r="14" spans="1:17" ht="13" x14ac:dyDescent="0.3">
      <c r="A14" s="1" t="s">
        <v>16</v>
      </c>
      <c r="B14" s="26" t="s">
        <v>24</v>
      </c>
      <c r="C14" s="57">
        <v>73141435</v>
      </c>
      <c r="D14" s="58">
        <v>78675719</v>
      </c>
      <c r="E14" s="59">
        <f t="shared" si="0"/>
        <v>5534284</v>
      </c>
      <c r="F14" s="57">
        <v>57610503</v>
      </c>
      <c r="G14" s="58">
        <v>79565788</v>
      </c>
      <c r="H14" s="59">
        <f t="shared" si="1"/>
        <v>21955285</v>
      </c>
      <c r="I14" s="59">
        <v>83661975</v>
      </c>
      <c r="J14" s="27">
        <f t="shared" si="2"/>
        <v>7.5665510254208161</v>
      </c>
      <c r="K14" s="28">
        <f t="shared" si="3"/>
        <v>38.109865140389424</v>
      </c>
      <c r="L14" s="78">
        <v>67765327</v>
      </c>
      <c r="M14" s="79">
        <v>-39360728</v>
      </c>
      <c r="N14" s="29">
        <f t="shared" si="4"/>
        <v>8.1668372971918224</v>
      </c>
      <c r="O14" s="28">
        <f t="shared" si="5"/>
        <v>-55.779672062976069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67765327</v>
      </c>
      <c r="M15" s="79">
        <v>-39360728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1410663932</v>
      </c>
      <c r="D16" s="58">
        <v>1463346567</v>
      </c>
      <c r="E16" s="59">
        <f t="shared" si="0"/>
        <v>52682635</v>
      </c>
      <c r="F16" s="57">
        <v>1617169490</v>
      </c>
      <c r="G16" s="58">
        <v>1541781942</v>
      </c>
      <c r="H16" s="59">
        <f t="shared" si="1"/>
        <v>-75387548</v>
      </c>
      <c r="I16" s="59">
        <v>1637218244</v>
      </c>
      <c r="J16" s="27">
        <f t="shared" si="2"/>
        <v>3.7345985677331406</v>
      </c>
      <c r="K16" s="28">
        <f t="shared" si="3"/>
        <v>-4.661697395738031</v>
      </c>
      <c r="L16" s="78">
        <v>67765327</v>
      </c>
      <c r="M16" s="79">
        <v>-39360728</v>
      </c>
      <c r="N16" s="29">
        <f t="shared" si="4"/>
        <v>77.742759213720021</v>
      </c>
      <c r="O16" s="28">
        <f t="shared" si="5"/>
        <v>191.52986194767536</v>
      </c>
      <c r="Q16" s="30"/>
    </row>
    <row r="17" spans="1:17" ht="13" x14ac:dyDescent="0.3">
      <c r="A17" s="1" t="s">
        <v>16</v>
      </c>
      <c r="B17" s="26" t="s">
        <v>26</v>
      </c>
      <c r="C17" s="57">
        <v>1182704192</v>
      </c>
      <c r="D17" s="58">
        <v>1171050248</v>
      </c>
      <c r="E17" s="59">
        <f t="shared" si="0"/>
        <v>-11653944</v>
      </c>
      <c r="F17" s="57">
        <v>1219665477</v>
      </c>
      <c r="G17" s="58">
        <v>1208434063</v>
      </c>
      <c r="H17" s="59">
        <f t="shared" si="1"/>
        <v>-11231414</v>
      </c>
      <c r="I17" s="59">
        <v>1251450875</v>
      </c>
      <c r="J17" s="39">
        <f t="shared" si="2"/>
        <v>-0.98536422537682189</v>
      </c>
      <c r="K17" s="28">
        <f t="shared" si="3"/>
        <v>-0.92086020403117463</v>
      </c>
      <c r="L17" s="82">
        <v>67765327</v>
      </c>
      <c r="M17" s="79">
        <v>-39360728</v>
      </c>
      <c r="N17" s="29">
        <f t="shared" si="4"/>
        <v>-17.197502787819499</v>
      </c>
      <c r="O17" s="28">
        <f t="shared" si="5"/>
        <v>28.534568771187363</v>
      </c>
      <c r="Q17" s="30"/>
    </row>
    <row r="18" spans="1:17" ht="14" x14ac:dyDescent="0.3">
      <c r="A18" s="1" t="s">
        <v>16</v>
      </c>
      <c r="B18" s="31" t="s">
        <v>27</v>
      </c>
      <c r="C18" s="60">
        <v>3609249350</v>
      </c>
      <c r="D18" s="61">
        <v>3677014677</v>
      </c>
      <c r="E18" s="62">
        <f t="shared" si="0"/>
        <v>67765327</v>
      </c>
      <c r="F18" s="60">
        <v>3894434068</v>
      </c>
      <c r="G18" s="61">
        <v>3855073340</v>
      </c>
      <c r="H18" s="62">
        <f t="shared" si="1"/>
        <v>-39360728</v>
      </c>
      <c r="I18" s="62">
        <v>4073622512</v>
      </c>
      <c r="J18" s="40">
        <f t="shared" si="2"/>
        <v>1.8775462825808917</v>
      </c>
      <c r="K18" s="33">
        <f t="shared" si="3"/>
        <v>-1.0106918569612309</v>
      </c>
      <c r="L18" s="83">
        <v>67765327</v>
      </c>
      <c r="M18" s="81">
        <v>-39360728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35651989</v>
      </c>
      <c r="D19" s="67">
        <v>29169160</v>
      </c>
      <c r="E19" s="68">
        <f t="shared" si="0"/>
        <v>-6482829</v>
      </c>
      <c r="F19" s="69">
        <v>13480152</v>
      </c>
      <c r="G19" s="70">
        <v>14589756</v>
      </c>
      <c r="H19" s="71">
        <f t="shared" si="1"/>
        <v>1109604</v>
      </c>
      <c r="I19" s="71">
        <v>28343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100000000</v>
      </c>
      <c r="H22" s="59">
        <f t="shared" si="1"/>
        <v>100000000</v>
      </c>
      <c r="I22" s="59">
        <v>113000000</v>
      </c>
      <c r="J22" s="27">
        <f t="shared" si="2"/>
        <v>0</v>
      </c>
      <c r="K22" s="28">
        <f t="shared" si="3"/>
        <v>0</v>
      </c>
      <c r="L22" s="78">
        <v>136567684</v>
      </c>
      <c r="M22" s="79">
        <v>413815718</v>
      </c>
      <c r="N22" s="29">
        <f t="shared" si="4"/>
        <v>0</v>
      </c>
      <c r="O22" s="28">
        <f t="shared" si="5"/>
        <v>24.165345986205384</v>
      </c>
      <c r="Q22" s="30"/>
    </row>
    <row r="23" spans="1:17" ht="13" x14ac:dyDescent="0.3">
      <c r="A23" s="4" t="s">
        <v>16</v>
      </c>
      <c r="B23" s="26" t="s">
        <v>31</v>
      </c>
      <c r="C23" s="57">
        <v>71890000</v>
      </c>
      <c r="D23" s="58">
        <v>151012904</v>
      </c>
      <c r="E23" s="59">
        <f t="shared" si="0"/>
        <v>79122904</v>
      </c>
      <c r="F23" s="57">
        <v>69700000</v>
      </c>
      <c r="G23" s="58">
        <v>123354849</v>
      </c>
      <c r="H23" s="59">
        <f t="shared" si="1"/>
        <v>53654849</v>
      </c>
      <c r="I23" s="59">
        <v>69600000</v>
      </c>
      <c r="J23" s="27">
        <f t="shared" si="2"/>
        <v>110.06107108081791</v>
      </c>
      <c r="K23" s="28">
        <f t="shared" si="3"/>
        <v>76.979697274031565</v>
      </c>
      <c r="L23" s="78">
        <v>136567684</v>
      </c>
      <c r="M23" s="79">
        <v>413815718</v>
      </c>
      <c r="N23" s="29">
        <f t="shared" si="4"/>
        <v>57.936769287234888</v>
      </c>
      <c r="O23" s="28">
        <f t="shared" si="5"/>
        <v>12.96587989922606</v>
      </c>
      <c r="Q23" s="30"/>
    </row>
    <row r="24" spans="1:17" ht="13" x14ac:dyDescent="0.3">
      <c r="A24" s="4" t="s">
        <v>16</v>
      </c>
      <c r="B24" s="26" t="s">
        <v>32</v>
      </c>
      <c r="C24" s="57">
        <v>505708264</v>
      </c>
      <c r="D24" s="58">
        <v>563153044</v>
      </c>
      <c r="E24" s="59">
        <f t="shared" si="0"/>
        <v>57444780</v>
      </c>
      <c r="F24" s="57">
        <v>69919133</v>
      </c>
      <c r="G24" s="58">
        <v>330080002</v>
      </c>
      <c r="H24" s="59">
        <f t="shared" si="1"/>
        <v>260160869</v>
      </c>
      <c r="I24" s="59">
        <v>173876522</v>
      </c>
      <c r="J24" s="27">
        <f t="shared" si="2"/>
        <v>11.359272546908587</v>
      </c>
      <c r="K24" s="28">
        <f t="shared" si="3"/>
        <v>372.08823656323085</v>
      </c>
      <c r="L24" s="78">
        <v>136567684</v>
      </c>
      <c r="M24" s="79">
        <v>413815718</v>
      </c>
      <c r="N24" s="29">
        <f t="shared" si="4"/>
        <v>42.063230712765112</v>
      </c>
      <c r="O24" s="28">
        <f t="shared" si="5"/>
        <v>62.868774114568552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136567684</v>
      </c>
      <c r="M25" s="79">
        <v>413815718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577598264</v>
      </c>
      <c r="D26" s="61">
        <v>714165948</v>
      </c>
      <c r="E26" s="62">
        <f t="shared" si="0"/>
        <v>136567684</v>
      </c>
      <c r="F26" s="60">
        <v>139619133</v>
      </c>
      <c r="G26" s="61">
        <v>553434851</v>
      </c>
      <c r="H26" s="62">
        <f t="shared" si="1"/>
        <v>413815718</v>
      </c>
      <c r="I26" s="62">
        <v>356476522</v>
      </c>
      <c r="J26" s="40">
        <f t="shared" si="2"/>
        <v>23.644060675362418</v>
      </c>
      <c r="K26" s="33">
        <f t="shared" si="3"/>
        <v>296.38897557113467</v>
      </c>
      <c r="L26" s="83">
        <v>136567684</v>
      </c>
      <c r="M26" s="81">
        <v>413815718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9375500</v>
      </c>
      <c r="D28" s="58">
        <v>24279783</v>
      </c>
      <c r="E28" s="59">
        <f t="shared" si="0"/>
        <v>14904283</v>
      </c>
      <c r="F28" s="57">
        <v>10201675</v>
      </c>
      <c r="G28" s="58">
        <v>5805000</v>
      </c>
      <c r="H28" s="59">
        <f t="shared" si="1"/>
        <v>-4396675</v>
      </c>
      <c r="I28" s="59">
        <v>1500000</v>
      </c>
      <c r="J28" s="27">
        <f t="shared" si="2"/>
        <v>158.97054023785398</v>
      </c>
      <c r="K28" s="28">
        <f t="shared" si="3"/>
        <v>-43.097579564140204</v>
      </c>
      <c r="L28" s="78">
        <v>136567684</v>
      </c>
      <c r="M28" s="79">
        <v>413815718</v>
      </c>
      <c r="N28" s="29">
        <f t="shared" si="4"/>
        <v>10.913477159062023</v>
      </c>
      <c r="O28" s="28">
        <f t="shared" si="5"/>
        <v>-1.0624717256389957</v>
      </c>
      <c r="Q28" s="30"/>
    </row>
    <row r="29" spans="1:17" ht="13" x14ac:dyDescent="0.3">
      <c r="A29" s="4" t="s">
        <v>16</v>
      </c>
      <c r="B29" s="26" t="s">
        <v>36</v>
      </c>
      <c r="C29" s="57">
        <v>39317522</v>
      </c>
      <c r="D29" s="58">
        <v>62806760</v>
      </c>
      <c r="E29" s="59">
        <f t="shared" si="0"/>
        <v>23489238</v>
      </c>
      <c r="F29" s="57">
        <v>39396041</v>
      </c>
      <c r="G29" s="58">
        <v>44427537</v>
      </c>
      <c r="H29" s="59">
        <f t="shared" si="1"/>
        <v>5031496</v>
      </c>
      <c r="I29" s="59">
        <v>62670724</v>
      </c>
      <c r="J29" s="27">
        <f t="shared" si="2"/>
        <v>59.742417134019789</v>
      </c>
      <c r="K29" s="28">
        <f t="shared" si="3"/>
        <v>12.771577732899608</v>
      </c>
      <c r="L29" s="78">
        <v>136567684</v>
      </c>
      <c r="M29" s="79">
        <v>413815718</v>
      </c>
      <c r="N29" s="29">
        <f t="shared" si="4"/>
        <v>17.199704433737047</v>
      </c>
      <c r="O29" s="28">
        <f t="shared" si="5"/>
        <v>1.2158784166820846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136567684</v>
      </c>
      <c r="M30" s="79">
        <v>413815718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43001523</v>
      </c>
      <c r="D31" s="58">
        <v>51324782</v>
      </c>
      <c r="E31" s="59">
        <f t="shared" si="0"/>
        <v>8323259</v>
      </c>
      <c r="F31" s="57">
        <v>33349259</v>
      </c>
      <c r="G31" s="58">
        <v>22381450</v>
      </c>
      <c r="H31" s="59">
        <f t="shared" si="1"/>
        <v>-10967809</v>
      </c>
      <c r="I31" s="59">
        <v>30993370</v>
      </c>
      <c r="J31" s="27">
        <f t="shared" si="2"/>
        <v>19.355730726095448</v>
      </c>
      <c r="K31" s="28">
        <f t="shared" si="3"/>
        <v>-32.887714236769099</v>
      </c>
      <c r="L31" s="78">
        <v>136567684</v>
      </c>
      <c r="M31" s="79">
        <v>413815718</v>
      </c>
      <c r="N31" s="29">
        <f t="shared" si="4"/>
        <v>6.0946036106169892</v>
      </c>
      <c r="O31" s="28">
        <f t="shared" si="5"/>
        <v>-2.6504089919561729</v>
      </c>
      <c r="Q31" s="30"/>
    </row>
    <row r="32" spans="1:17" ht="13" x14ac:dyDescent="0.3">
      <c r="A32" s="4" t="s">
        <v>16</v>
      </c>
      <c r="B32" s="26" t="s">
        <v>39</v>
      </c>
      <c r="C32" s="57">
        <v>485903719</v>
      </c>
      <c r="D32" s="58">
        <v>575754623</v>
      </c>
      <c r="E32" s="59">
        <f t="shared" si="0"/>
        <v>89850904</v>
      </c>
      <c r="F32" s="57">
        <v>56672158</v>
      </c>
      <c r="G32" s="58">
        <v>480820864</v>
      </c>
      <c r="H32" s="59">
        <f t="shared" si="1"/>
        <v>424148706</v>
      </c>
      <c r="I32" s="59">
        <v>261312428</v>
      </c>
      <c r="J32" s="27">
        <f t="shared" si="2"/>
        <v>18.491503663506638</v>
      </c>
      <c r="K32" s="28">
        <f t="shared" si="3"/>
        <v>748.42518966720831</v>
      </c>
      <c r="L32" s="78">
        <v>136567684</v>
      </c>
      <c r="M32" s="79">
        <v>413815718</v>
      </c>
      <c r="N32" s="29">
        <f t="shared" si="4"/>
        <v>65.792214796583934</v>
      </c>
      <c r="O32" s="28">
        <f t="shared" si="5"/>
        <v>102.49700230091308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577598264</v>
      </c>
      <c r="D33" s="76">
        <v>714165948</v>
      </c>
      <c r="E33" s="77">
        <f t="shared" si="0"/>
        <v>136567684</v>
      </c>
      <c r="F33" s="75">
        <v>139619133</v>
      </c>
      <c r="G33" s="76">
        <v>553434851</v>
      </c>
      <c r="H33" s="77">
        <f t="shared" si="1"/>
        <v>413815718</v>
      </c>
      <c r="I33" s="77">
        <v>356476522</v>
      </c>
      <c r="J33" s="53">
        <f t="shared" si="2"/>
        <v>23.644060675362418</v>
      </c>
      <c r="K33" s="54">
        <f t="shared" si="3"/>
        <v>296.38897557113467</v>
      </c>
      <c r="L33" s="90">
        <v>136567684</v>
      </c>
      <c r="M33" s="91">
        <v>413815718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539663139</v>
      </c>
      <c r="D8" s="58">
        <v>571650678</v>
      </c>
      <c r="E8" s="59">
        <f>$D8       -$C8</f>
        <v>31987539</v>
      </c>
      <c r="F8" s="57">
        <v>572042929</v>
      </c>
      <c r="G8" s="58">
        <v>606135674</v>
      </c>
      <c r="H8" s="59">
        <f>$G8       -$F8</f>
        <v>34092745</v>
      </c>
      <c r="I8" s="59">
        <v>642710473</v>
      </c>
      <c r="J8" s="27">
        <f>IF(($C8       =0),0,(($E8       /$C8       )*100))</f>
        <v>5.9273158917752209</v>
      </c>
      <c r="K8" s="28">
        <f>IF(($F8       =0),0,(($H8       /$F8       )*100))</f>
        <v>5.9598228160250537</v>
      </c>
      <c r="L8" s="78">
        <v>116999659</v>
      </c>
      <c r="M8" s="79">
        <v>133560154</v>
      </c>
      <c r="N8" s="29">
        <f>IF(($L8       =0),0,(($E8       /$L8       )*100))</f>
        <v>27.33985660590686</v>
      </c>
      <c r="O8" s="28">
        <f>IF(($M8       =0),0,(($H8       /$M8       )*100))</f>
        <v>25.526134838089508</v>
      </c>
      <c r="Q8" s="30"/>
    </row>
    <row r="9" spans="1:17" ht="13" x14ac:dyDescent="0.3">
      <c r="A9" s="1" t="s">
        <v>16</v>
      </c>
      <c r="B9" s="26" t="s">
        <v>19</v>
      </c>
      <c r="C9" s="57">
        <v>1592061962</v>
      </c>
      <c r="D9" s="58">
        <v>1662304037</v>
      </c>
      <c r="E9" s="59">
        <f>$D9       -$C9</f>
        <v>70242075</v>
      </c>
      <c r="F9" s="57">
        <v>1748493386</v>
      </c>
      <c r="G9" s="58">
        <v>1844525950</v>
      </c>
      <c r="H9" s="59">
        <f>$G9       -$F9</f>
        <v>96032564</v>
      </c>
      <c r="I9" s="59">
        <v>2048097727</v>
      </c>
      <c r="J9" s="27">
        <f>IF(($C9       =0),0,(($E9       /$C9       )*100))</f>
        <v>4.4120189211580447</v>
      </c>
      <c r="K9" s="28">
        <f>IF(($F9       =0),0,(($H9       /$F9       )*100))</f>
        <v>5.492303532225085</v>
      </c>
      <c r="L9" s="78">
        <v>116999659</v>
      </c>
      <c r="M9" s="79">
        <v>133560154</v>
      </c>
      <c r="N9" s="29">
        <f>IF(($L9       =0),0,(($E9       /$L9       )*100))</f>
        <v>60.036136515577368</v>
      </c>
      <c r="O9" s="28">
        <f>IF(($M9       =0),0,(($H9       /$M9       )*100))</f>
        <v>71.902106372234343</v>
      </c>
      <c r="Q9" s="30"/>
    </row>
    <row r="10" spans="1:17" ht="13" x14ac:dyDescent="0.3">
      <c r="A10" s="1" t="s">
        <v>16</v>
      </c>
      <c r="B10" s="26" t="s">
        <v>20</v>
      </c>
      <c r="C10" s="57">
        <v>620596438</v>
      </c>
      <c r="D10" s="58">
        <v>635366483</v>
      </c>
      <c r="E10" s="59">
        <f t="shared" ref="E10:E33" si="0">$D10      -$C10</f>
        <v>14770045</v>
      </c>
      <c r="F10" s="57">
        <v>691074575</v>
      </c>
      <c r="G10" s="58">
        <v>694509420</v>
      </c>
      <c r="H10" s="59">
        <f t="shared" ref="H10:H33" si="1">$G10      -$F10</f>
        <v>3434845</v>
      </c>
      <c r="I10" s="59">
        <v>720008466</v>
      </c>
      <c r="J10" s="27">
        <f t="shared" ref="J10:J33" si="2">IF(($C10      =0),0,(($E10      /$C10      )*100))</f>
        <v>2.3799757935445967</v>
      </c>
      <c r="K10" s="28">
        <f t="shared" ref="K10:K33" si="3">IF(($F10      =0),0,(($H10      /$F10      )*100))</f>
        <v>0.49702957166381068</v>
      </c>
      <c r="L10" s="78">
        <v>116999659</v>
      </c>
      <c r="M10" s="79">
        <v>133560154</v>
      </c>
      <c r="N10" s="29">
        <f t="shared" ref="N10:N33" si="4">IF(($L10      =0),0,(($E10      /$L10      )*100))</f>
        <v>12.624006878515775</v>
      </c>
      <c r="O10" s="28">
        <f t="shared" ref="O10:O33" si="5">IF(($M10      =0),0,(($H10      /$M10      )*100))</f>
        <v>2.5717587896761485</v>
      </c>
      <c r="Q10" s="30"/>
    </row>
    <row r="11" spans="1:17" ht="14" x14ac:dyDescent="0.3">
      <c r="A11" s="4" t="s">
        <v>16</v>
      </c>
      <c r="B11" s="31" t="s">
        <v>21</v>
      </c>
      <c r="C11" s="60">
        <v>2752321539</v>
      </c>
      <c r="D11" s="61">
        <v>2869321198</v>
      </c>
      <c r="E11" s="62">
        <f t="shared" si="0"/>
        <v>116999659</v>
      </c>
      <c r="F11" s="60">
        <v>3011610890</v>
      </c>
      <c r="G11" s="61">
        <v>3145171044</v>
      </c>
      <c r="H11" s="62">
        <f t="shared" si="1"/>
        <v>133560154</v>
      </c>
      <c r="I11" s="62">
        <v>3410816666</v>
      </c>
      <c r="J11" s="32">
        <f t="shared" si="2"/>
        <v>4.2509444242662671</v>
      </c>
      <c r="K11" s="33">
        <f t="shared" si="3"/>
        <v>4.4348409830594013</v>
      </c>
      <c r="L11" s="80">
        <v>116999659</v>
      </c>
      <c r="M11" s="81">
        <v>133560154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671808396</v>
      </c>
      <c r="D13" s="58">
        <v>729634893</v>
      </c>
      <c r="E13" s="59">
        <f t="shared" si="0"/>
        <v>57826497</v>
      </c>
      <c r="F13" s="57">
        <v>713730770</v>
      </c>
      <c r="G13" s="58">
        <v>753435339</v>
      </c>
      <c r="H13" s="59">
        <f t="shared" si="1"/>
        <v>39704569</v>
      </c>
      <c r="I13" s="59">
        <v>795372492</v>
      </c>
      <c r="J13" s="27">
        <f t="shared" si="2"/>
        <v>8.60758772059169</v>
      </c>
      <c r="K13" s="28">
        <f t="shared" si="3"/>
        <v>5.5629616472889349</v>
      </c>
      <c r="L13" s="78">
        <v>66243646</v>
      </c>
      <c r="M13" s="79">
        <v>54580159</v>
      </c>
      <c r="N13" s="29">
        <f t="shared" si="4"/>
        <v>87.293650775200376</v>
      </c>
      <c r="O13" s="28">
        <f t="shared" si="5"/>
        <v>72.745425677488413</v>
      </c>
      <c r="Q13" s="30"/>
    </row>
    <row r="14" spans="1:17" ht="13" x14ac:dyDescent="0.3">
      <c r="A14" s="1" t="s">
        <v>16</v>
      </c>
      <c r="B14" s="26" t="s">
        <v>24</v>
      </c>
      <c r="C14" s="57">
        <v>77629068</v>
      </c>
      <c r="D14" s="58">
        <v>77288852</v>
      </c>
      <c r="E14" s="59">
        <f t="shared" si="0"/>
        <v>-340216</v>
      </c>
      <c r="F14" s="57">
        <v>81394847</v>
      </c>
      <c r="G14" s="58">
        <v>80766850</v>
      </c>
      <c r="H14" s="59">
        <f t="shared" si="1"/>
        <v>-627997</v>
      </c>
      <c r="I14" s="59">
        <v>82786021</v>
      </c>
      <c r="J14" s="27">
        <f t="shared" si="2"/>
        <v>-0.43825851419470863</v>
      </c>
      <c r="K14" s="28">
        <f t="shared" si="3"/>
        <v>-0.77154392832755125</v>
      </c>
      <c r="L14" s="78">
        <v>66243646</v>
      </c>
      <c r="M14" s="79">
        <v>54580159</v>
      </c>
      <c r="N14" s="29">
        <f t="shared" si="4"/>
        <v>-0.51358284234536244</v>
      </c>
      <c r="O14" s="28">
        <f t="shared" si="5"/>
        <v>-1.150595768693162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66243646</v>
      </c>
      <c r="M15" s="79">
        <v>54580159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805125647</v>
      </c>
      <c r="D16" s="58">
        <v>805125647</v>
      </c>
      <c r="E16" s="59">
        <f t="shared" si="0"/>
        <v>0</v>
      </c>
      <c r="F16" s="57">
        <v>907376604</v>
      </c>
      <c r="G16" s="58">
        <v>907376604</v>
      </c>
      <c r="H16" s="59">
        <f t="shared" si="1"/>
        <v>0</v>
      </c>
      <c r="I16" s="59">
        <v>1022613433</v>
      </c>
      <c r="J16" s="27">
        <f t="shared" si="2"/>
        <v>0</v>
      </c>
      <c r="K16" s="28">
        <f t="shared" si="3"/>
        <v>0</v>
      </c>
      <c r="L16" s="78">
        <v>66243646</v>
      </c>
      <c r="M16" s="79">
        <v>54580159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1120274097</v>
      </c>
      <c r="D17" s="58">
        <v>1129031462</v>
      </c>
      <c r="E17" s="59">
        <f t="shared" si="0"/>
        <v>8757365</v>
      </c>
      <c r="F17" s="57">
        <v>1214555321</v>
      </c>
      <c r="G17" s="58">
        <v>1230058908</v>
      </c>
      <c r="H17" s="59">
        <f t="shared" si="1"/>
        <v>15503587</v>
      </c>
      <c r="I17" s="59">
        <v>1264044007</v>
      </c>
      <c r="J17" s="39">
        <f t="shared" si="2"/>
        <v>0.78171628027921802</v>
      </c>
      <c r="K17" s="28">
        <f t="shared" si="3"/>
        <v>1.2764825720112258</v>
      </c>
      <c r="L17" s="82">
        <v>66243646</v>
      </c>
      <c r="M17" s="79">
        <v>54580159</v>
      </c>
      <c r="N17" s="29">
        <f t="shared" si="4"/>
        <v>13.219932067144976</v>
      </c>
      <c r="O17" s="28">
        <f t="shared" si="5"/>
        <v>28.405170091204756</v>
      </c>
      <c r="Q17" s="30"/>
    </row>
    <row r="18" spans="1:17" ht="14" x14ac:dyDescent="0.3">
      <c r="A18" s="1" t="s">
        <v>16</v>
      </c>
      <c r="B18" s="31" t="s">
        <v>27</v>
      </c>
      <c r="C18" s="60">
        <v>2674837208</v>
      </c>
      <c r="D18" s="61">
        <v>2741080854</v>
      </c>
      <c r="E18" s="62">
        <f t="shared" si="0"/>
        <v>66243646</v>
      </c>
      <c r="F18" s="60">
        <v>2917057542</v>
      </c>
      <c r="G18" s="61">
        <v>2971637701</v>
      </c>
      <c r="H18" s="62">
        <f t="shared" si="1"/>
        <v>54580159</v>
      </c>
      <c r="I18" s="62">
        <v>3164815953</v>
      </c>
      <c r="J18" s="40">
        <f t="shared" si="2"/>
        <v>2.4765486961926544</v>
      </c>
      <c r="K18" s="33">
        <f t="shared" si="3"/>
        <v>1.8710689869552117</v>
      </c>
      <c r="L18" s="83">
        <v>66243646</v>
      </c>
      <c r="M18" s="81">
        <v>54580159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77484331</v>
      </c>
      <c r="D19" s="67">
        <v>128240344</v>
      </c>
      <c r="E19" s="68">
        <f t="shared" si="0"/>
        <v>50756013</v>
      </c>
      <c r="F19" s="69">
        <v>94553348</v>
      </c>
      <c r="G19" s="70">
        <v>173533343</v>
      </c>
      <c r="H19" s="71">
        <f t="shared" si="1"/>
        <v>78979995</v>
      </c>
      <c r="I19" s="71">
        <v>246000713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199999999</v>
      </c>
      <c r="D22" s="58">
        <v>198019488</v>
      </c>
      <c r="E22" s="59">
        <f t="shared" si="0"/>
        <v>-1980511</v>
      </c>
      <c r="F22" s="57">
        <v>199999999</v>
      </c>
      <c r="G22" s="58">
        <v>199422606</v>
      </c>
      <c r="H22" s="59">
        <f t="shared" si="1"/>
        <v>-577393</v>
      </c>
      <c r="I22" s="59">
        <v>77999454</v>
      </c>
      <c r="J22" s="27">
        <f t="shared" si="2"/>
        <v>-0.99025550495127745</v>
      </c>
      <c r="K22" s="28">
        <f t="shared" si="3"/>
        <v>-0.28869650144348247</v>
      </c>
      <c r="L22" s="78">
        <v>56048651</v>
      </c>
      <c r="M22" s="79">
        <v>85111786</v>
      </c>
      <c r="N22" s="29">
        <f t="shared" si="4"/>
        <v>-3.5335569450190696</v>
      </c>
      <c r="O22" s="28">
        <f t="shared" si="5"/>
        <v>-0.67839370683632472</v>
      </c>
      <c r="Q22" s="30"/>
    </row>
    <row r="23" spans="1:17" ht="13" x14ac:dyDescent="0.3">
      <c r="A23" s="4" t="s">
        <v>16</v>
      </c>
      <c r="B23" s="26" t="s">
        <v>31</v>
      </c>
      <c r="C23" s="57">
        <v>239164975</v>
      </c>
      <c r="D23" s="58">
        <v>325835001</v>
      </c>
      <c r="E23" s="59">
        <f t="shared" si="0"/>
        <v>86670026</v>
      </c>
      <c r="F23" s="57">
        <v>227708296</v>
      </c>
      <c r="G23" s="58">
        <v>321576413</v>
      </c>
      <c r="H23" s="59">
        <f t="shared" si="1"/>
        <v>93868117</v>
      </c>
      <c r="I23" s="59">
        <v>312261139</v>
      </c>
      <c r="J23" s="27">
        <f t="shared" si="2"/>
        <v>36.238594718980067</v>
      </c>
      <c r="K23" s="28">
        <f t="shared" si="3"/>
        <v>41.222967563728993</v>
      </c>
      <c r="L23" s="78">
        <v>56048651</v>
      </c>
      <c r="M23" s="79">
        <v>85111786</v>
      </c>
      <c r="N23" s="29">
        <f t="shared" si="4"/>
        <v>154.63356290234353</v>
      </c>
      <c r="O23" s="28">
        <f t="shared" si="5"/>
        <v>110.28803578390425</v>
      </c>
      <c r="Q23" s="30"/>
    </row>
    <row r="24" spans="1:17" ht="13" x14ac:dyDescent="0.3">
      <c r="A24" s="4" t="s">
        <v>16</v>
      </c>
      <c r="B24" s="26" t="s">
        <v>32</v>
      </c>
      <c r="C24" s="57">
        <v>147276550</v>
      </c>
      <c r="D24" s="58">
        <v>118635686</v>
      </c>
      <c r="E24" s="59">
        <f t="shared" si="0"/>
        <v>-28640864</v>
      </c>
      <c r="F24" s="57">
        <v>134371850</v>
      </c>
      <c r="G24" s="58">
        <v>126192912</v>
      </c>
      <c r="H24" s="59">
        <f t="shared" si="1"/>
        <v>-8178938</v>
      </c>
      <c r="I24" s="59">
        <v>128467392</v>
      </c>
      <c r="J24" s="27">
        <f t="shared" si="2"/>
        <v>-19.446995465333757</v>
      </c>
      <c r="K24" s="28">
        <f t="shared" si="3"/>
        <v>-6.0867942206645216</v>
      </c>
      <c r="L24" s="78">
        <v>56048651</v>
      </c>
      <c r="M24" s="79">
        <v>85111786</v>
      </c>
      <c r="N24" s="29">
        <f t="shared" si="4"/>
        <v>-51.10000595732447</v>
      </c>
      <c r="O24" s="28">
        <f t="shared" si="5"/>
        <v>-9.6096420770679156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56048651</v>
      </c>
      <c r="M25" s="79">
        <v>85111786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586441524</v>
      </c>
      <c r="D26" s="61">
        <v>642490175</v>
      </c>
      <c r="E26" s="62">
        <f t="shared" si="0"/>
        <v>56048651</v>
      </c>
      <c r="F26" s="60">
        <v>562080145</v>
      </c>
      <c r="G26" s="61">
        <v>647191931</v>
      </c>
      <c r="H26" s="62">
        <f t="shared" si="1"/>
        <v>85111786</v>
      </c>
      <c r="I26" s="62">
        <v>518727985</v>
      </c>
      <c r="J26" s="40">
        <f t="shared" si="2"/>
        <v>9.5574151396550828</v>
      </c>
      <c r="K26" s="33">
        <f t="shared" si="3"/>
        <v>15.142286515030698</v>
      </c>
      <c r="L26" s="83">
        <v>56048651</v>
      </c>
      <c r="M26" s="81">
        <v>85111786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138210000</v>
      </c>
      <c r="D28" s="58">
        <v>164994178</v>
      </c>
      <c r="E28" s="59">
        <f t="shared" si="0"/>
        <v>26784178</v>
      </c>
      <c r="F28" s="57">
        <v>137770000</v>
      </c>
      <c r="G28" s="58">
        <v>178752651</v>
      </c>
      <c r="H28" s="59">
        <f t="shared" si="1"/>
        <v>40982651</v>
      </c>
      <c r="I28" s="59">
        <v>113638696</v>
      </c>
      <c r="J28" s="27">
        <f t="shared" si="2"/>
        <v>19.37933434628464</v>
      </c>
      <c r="K28" s="28">
        <f t="shared" si="3"/>
        <v>29.747151774696956</v>
      </c>
      <c r="L28" s="78">
        <v>56048651</v>
      </c>
      <c r="M28" s="79">
        <v>85111786</v>
      </c>
      <c r="N28" s="29">
        <f t="shared" si="4"/>
        <v>47.787373151942589</v>
      </c>
      <c r="O28" s="28">
        <f t="shared" si="5"/>
        <v>48.151557999264639</v>
      </c>
      <c r="Q28" s="30"/>
    </row>
    <row r="29" spans="1:17" ht="13" x14ac:dyDescent="0.3">
      <c r="A29" s="4" t="s">
        <v>16</v>
      </c>
      <c r="B29" s="26" t="s">
        <v>36</v>
      </c>
      <c r="C29" s="57">
        <v>130402792</v>
      </c>
      <c r="D29" s="58">
        <v>120972476</v>
      </c>
      <c r="E29" s="59">
        <f t="shared" si="0"/>
        <v>-9430316</v>
      </c>
      <c r="F29" s="57">
        <v>193103624</v>
      </c>
      <c r="G29" s="58">
        <v>152258325</v>
      </c>
      <c r="H29" s="59">
        <f t="shared" si="1"/>
        <v>-40845299</v>
      </c>
      <c r="I29" s="59">
        <v>162858216</v>
      </c>
      <c r="J29" s="27">
        <f t="shared" si="2"/>
        <v>-7.2316825854464835</v>
      </c>
      <c r="K29" s="28">
        <f t="shared" si="3"/>
        <v>-21.152010590956078</v>
      </c>
      <c r="L29" s="78">
        <v>56048651</v>
      </c>
      <c r="M29" s="79">
        <v>85111786</v>
      </c>
      <c r="N29" s="29">
        <f t="shared" si="4"/>
        <v>-16.825232778573028</v>
      </c>
      <c r="O29" s="28">
        <f t="shared" si="5"/>
        <v>-47.99017964445018</v>
      </c>
      <c r="Q29" s="30"/>
    </row>
    <row r="30" spans="1:17" ht="13" x14ac:dyDescent="0.3">
      <c r="A30" s="4" t="s">
        <v>16</v>
      </c>
      <c r="B30" s="26" t="s">
        <v>37</v>
      </c>
      <c r="C30" s="57">
        <v>3000000</v>
      </c>
      <c r="D30" s="58">
        <v>8877826</v>
      </c>
      <c r="E30" s="59">
        <f t="shared" si="0"/>
        <v>5877826</v>
      </c>
      <c r="F30" s="57">
        <v>3000000</v>
      </c>
      <c r="G30" s="58">
        <v>3650000</v>
      </c>
      <c r="H30" s="59">
        <f t="shared" si="1"/>
        <v>650000</v>
      </c>
      <c r="I30" s="59">
        <v>1000000</v>
      </c>
      <c r="J30" s="27">
        <f t="shared" si="2"/>
        <v>195.92753333333332</v>
      </c>
      <c r="K30" s="28">
        <f t="shared" si="3"/>
        <v>21.666666666666668</v>
      </c>
      <c r="L30" s="78">
        <v>56048651</v>
      </c>
      <c r="M30" s="79">
        <v>85111786</v>
      </c>
      <c r="N30" s="29">
        <f t="shared" si="4"/>
        <v>10.487007082471976</v>
      </c>
      <c r="O30" s="28">
        <f t="shared" si="5"/>
        <v>0.76370151602740433</v>
      </c>
      <c r="Q30" s="30"/>
    </row>
    <row r="31" spans="1:17" ht="13" x14ac:dyDescent="0.3">
      <c r="A31" s="4" t="s">
        <v>16</v>
      </c>
      <c r="B31" s="26" t="s">
        <v>38</v>
      </c>
      <c r="C31" s="57">
        <v>91600000</v>
      </c>
      <c r="D31" s="58">
        <v>86564435</v>
      </c>
      <c r="E31" s="59">
        <f t="shared" si="0"/>
        <v>-5035565</v>
      </c>
      <c r="F31" s="57">
        <v>66556000</v>
      </c>
      <c r="G31" s="58">
        <v>76370435</v>
      </c>
      <c r="H31" s="59">
        <f t="shared" si="1"/>
        <v>9814435</v>
      </c>
      <c r="I31" s="59">
        <v>92010522</v>
      </c>
      <c r="J31" s="27">
        <f t="shared" si="2"/>
        <v>-5.4973417030567688</v>
      </c>
      <c r="K31" s="28">
        <f t="shared" si="3"/>
        <v>14.746131077588798</v>
      </c>
      <c r="L31" s="78">
        <v>56048651</v>
      </c>
      <c r="M31" s="79">
        <v>85111786</v>
      </c>
      <c r="N31" s="29">
        <f t="shared" si="4"/>
        <v>-8.9842751077095517</v>
      </c>
      <c r="O31" s="28">
        <f t="shared" si="5"/>
        <v>11.531229059157564</v>
      </c>
      <c r="Q31" s="30"/>
    </row>
    <row r="32" spans="1:17" ht="13" x14ac:dyDescent="0.3">
      <c r="A32" s="4" t="s">
        <v>16</v>
      </c>
      <c r="B32" s="26" t="s">
        <v>39</v>
      </c>
      <c r="C32" s="57">
        <v>223228732</v>
      </c>
      <c r="D32" s="58">
        <v>261081260</v>
      </c>
      <c r="E32" s="59">
        <f t="shared" si="0"/>
        <v>37852528</v>
      </c>
      <c r="F32" s="57">
        <v>161650521</v>
      </c>
      <c r="G32" s="58">
        <v>236160520</v>
      </c>
      <c r="H32" s="59">
        <f t="shared" si="1"/>
        <v>74509999</v>
      </c>
      <c r="I32" s="59">
        <v>149220551</v>
      </c>
      <c r="J32" s="27">
        <f t="shared" si="2"/>
        <v>16.956835108484153</v>
      </c>
      <c r="K32" s="28">
        <f t="shared" si="3"/>
        <v>46.093262514136903</v>
      </c>
      <c r="L32" s="78">
        <v>56048651</v>
      </c>
      <c r="M32" s="79">
        <v>85111786</v>
      </c>
      <c r="N32" s="29">
        <f t="shared" si="4"/>
        <v>67.535127651868024</v>
      </c>
      <c r="O32" s="28">
        <f t="shared" si="5"/>
        <v>87.543691070000577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586441524</v>
      </c>
      <c r="D33" s="76">
        <v>642490175</v>
      </c>
      <c r="E33" s="77">
        <f t="shared" si="0"/>
        <v>56048651</v>
      </c>
      <c r="F33" s="75">
        <v>562080145</v>
      </c>
      <c r="G33" s="76">
        <v>647191931</v>
      </c>
      <c r="H33" s="77">
        <f t="shared" si="1"/>
        <v>85111786</v>
      </c>
      <c r="I33" s="77">
        <v>518727985</v>
      </c>
      <c r="J33" s="53">
        <f t="shared" si="2"/>
        <v>9.5574151396550828</v>
      </c>
      <c r="K33" s="54">
        <f t="shared" si="3"/>
        <v>15.142286515030698</v>
      </c>
      <c r="L33" s="90">
        <v>56048651</v>
      </c>
      <c r="M33" s="91">
        <v>85111786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509336740</v>
      </c>
      <c r="D8" s="58">
        <v>511914606</v>
      </c>
      <c r="E8" s="59">
        <f>$D8       -$C8</f>
        <v>2577866</v>
      </c>
      <c r="F8" s="57">
        <v>539896960</v>
      </c>
      <c r="G8" s="58">
        <v>537510336</v>
      </c>
      <c r="H8" s="59">
        <f>$G8       -$F8</f>
        <v>-2386624</v>
      </c>
      <c r="I8" s="59">
        <v>564385853</v>
      </c>
      <c r="J8" s="27">
        <f>IF(($C8       =0),0,(($E8       /$C8       )*100))</f>
        <v>0.50612213837156139</v>
      </c>
      <c r="K8" s="28">
        <f>IF(($F8       =0),0,(($H8       /$F8       )*100))</f>
        <v>-0.44205175743164032</v>
      </c>
      <c r="L8" s="78">
        <v>70145494</v>
      </c>
      <c r="M8" s="79">
        <v>-63636468</v>
      </c>
      <c r="N8" s="29">
        <f>IF(($L8       =0),0,(($E8       /$L8       )*100))</f>
        <v>3.6750272227037133</v>
      </c>
      <c r="O8" s="28">
        <f>IF(($M8       =0),0,(($H8       /$M8       )*100))</f>
        <v>3.7504029921962356</v>
      </c>
      <c r="Q8" s="30"/>
    </row>
    <row r="9" spans="1:17" ht="13" x14ac:dyDescent="0.3">
      <c r="A9" s="1" t="s">
        <v>16</v>
      </c>
      <c r="B9" s="26" t="s">
        <v>19</v>
      </c>
      <c r="C9" s="57">
        <v>1873168380</v>
      </c>
      <c r="D9" s="58">
        <v>1896615512</v>
      </c>
      <c r="E9" s="59">
        <f>$D9       -$C9</f>
        <v>23447132</v>
      </c>
      <c r="F9" s="57">
        <v>2061120660</v>
      </c>
      <c r="G9" s="58">
        <v>2066482518</v>
      </c>
      <c r="H9" s="59">
        <f>$G9       -$F9</f>
        <v>5361858</v>
      </c>
      <c r="I9" s="59">
        <v>2253065734</v>
      </c>
      <c r="J9" s="27">
        <f>IF(($C9       =0),0,(($E9       /$C9       )*100))</f>
        <v>1.2517364829743709</v>
      </c>
      <c r="K9" s="28">
        <f>IF(($F9       =0),0,(($H9       /$F9       )*100))</f>
        <v>0.26014284869668913</v>
      </c>
      <c r="L9" s="78">
        <v>70145494</v>
      </c>
      <c r="M9" s="79">
        <v>-63636468</v>
      </c>
      <c r="N9" s="29">
        <f>IF(($L9       =0),0,(($E9       /$L9       )*100))</f>
        <v>33.426426507168088</v>
      </c>
      <c r="O9" s="28">
        <f>IF(($M9       =0),0,(($H9       /$M9       )*100))</f>
        <v>-8.425763038891473</v>
      </c>
      <c r="Q9" s="30"/>
    </row>
    <row r="10" spans="1:17" ht="13" x14ac:dyDescent="0.3">
      <c r="A10" s="1" t="s">
        <v>16</v>
      </c>
      <c r="B10" s="26" t="s">
        <v>20</v>
      </c>
      <c r="C10" s="57">
        <v>1417038289</v>
      </c>
      <c r="D10" s="58">
        <v>1461158785</v>
      </c>
      <c r="E10" s="59">
        <f t="shared" ref="E10:E33" si="0">$D10      -$C10</f>
        <v>44120496</v>
      </c>
      <c r="F10" s="57">
        <v>1483185955</v>
      </c>
      <c r="G10" s="58">
        <v>1416574253</v>
      </c>
      <c r="H10" s="59">
        <f t="shared" ref="H10:H33" si="1">$G10      -$F10</f>
        <v>-66611702</v>
      </c>
      <c r="I10" s="59">
        <v>1515403029</v>
      </c>
      <c r="J10" s="27">
        <f t="shared" ref="J10:J33" si="2">IF(($C10      =0),0,(($E10      /$C10      )*100))</f>
        <v>3.1135711958168546</v>
      </c>
      <c r="K10" s="28">
        <f t="shared" ref="K10:K33" si="3">IF(($F10      =0),0,(($H10      /$F10      )*100))</f>
        <v>-4.4911227601261903</v>
      </c>
      <c r="L10" s="78">
        <v>70145494</v>
      </c>
      <c r="M10" s="79">
        <v>-63636468</v>
      </c>
      <c r="N10" s="29">
        <f t="shared" ref="N10:N33" si="4">IF(($L10      =0),0,(($E10      /$L10      )*100))</f>
        <v>62.8985462701282</v>
      </c>
      <c r="O10" s="28">
        <f t="shared" ref="O10:O33" si="5">IF(($M10      =0),0,(($H10      /$M10      )*100))</f>
        <v>104.67536004669525</v>
      </c>
      <c r="Q10" s="30"/>
    </row>
    <row r="11" spans="1:17" ht="14" x14ac:dyDescent="0.3">
      <c r="A11" s="4" t="s">
        <v>16</v>
      </c>
      <c r="B11" s="31" t="s">
        <v>21</v>
      </c>
      <c r="C11" s="60">
        <v>3799543409</v>
      </c>
      <c r="D11" s="61">
        <v>3869688903</v>
      </c>
      <c r="E11" s="62">
        <f t="shared" si="0"/>
        <v>70145494</v>
      </c>
      <c r="F11" s="60">
        <v>4084203575</v>
      </c>
      <c r="G11" s="61">
        <v>4020567107</v>
      </c>
      <c r="H11" s="62">
        <f t="shared" si="1"/>
        <v>-63636468</v>
      </c>
      <c r="I11" s="62">
        <v>4332854616</v>
      </c>
      <c r="J11" s="32">
        <f t="shared" si="2"/>
        <v>1.8461558784628167</v>
      </c>
      <c r="K11" s="33">
        <f t="shared" si="3"/>
        <v>-1.5581120488099078</v>
      </c>
      <c r="L11" s="80">
        <v>70145494</v>
      </c>
      <c r="M11" s="81">
        <v>-63636468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858506693</v>
      </c>
      <c r="D13" s="58">
        <v>866552889</v>
      </c>
      <c r="E13" s="59">
        <f t="shared" si="0"/>
        <v>8046196</v>
      </c>
      <c r="F13" s="57">
        <v>905480504</v>
      </c>
      <c r="G13" s="58">
        <v>911473011</v>
      </c>
      <c r="H13" s="59">
        <f t="shared" si="1"/>
        <v>5992507</v>
      </c>
      <c r="I13" s="59">
        <v>963256241</v>
      </c>
      <c r="J13" s="27">
        <f t="shared" si="2"/>
        <v>0.93723159826314828</v>
      </c>
      <c r="K13" s="28">
        <f t="shared" si="3"/>
        <v>0.6618040889370711</v>
      </c>
      <c r="L13" s="78">
        <v>159227671</v>
      </c>
      <c r="M13" s="79">
        <v>22827134</v>
      </c>
      <c r="N13" s="29">
        <f t="shared" si="4"/>
        <v>5.0532648938889517</v>
      </c>
      <c r="O13" s="28">
        <f t="shared" si="5"/>
        <v>26.251683632294792</v>
      </c>
      <c r="Q13" s="30"/>
    </row>
    <row r="14" spans="1:17" ht="13" x14ac:dyDescent="0.3">
      <c r="A14" s="1" t="s">
        <v>16</v>
      </c>
      <c r="B14" s="26" t="s">
        <v>24</v>
      </c>
      <c r="C14" s="57">
        <v>104898001</v>
      </c>
      <c r="D14" s="58">
        <v>104898151</v>
      </c>
      <c r="E14" s="59">
        <f t="shared" si="0"/>
        <v>150</v>
      </c>
      <c r="F14" s="57">
        <v>106995970</v>
      </c>
      <c r="G14" s="58">
        <v>110143059</v>
      </c>
      <c r="H14" s="59">
        <f t="shared" si="1"/>
        <v>3147089</v>
      </c>
      <c r="I14" s="59">
        <v>115650212</v>
      </c>
      <c r="J14" s="27">
        <f t="shared" si="2"/>
        <v>1.4299605194573726E-4</v>
      </c>
      <c r="K14" s="28">
        <f t="shared" si="3"/>
        <v>2.94131545328296</v>
      </c>
      <c r="L14" s="78">
        <v>159227671</v>
      </c>
      <c r="M14" s="79">
        <v>22827134</v>
      </c>
      <c r="N14" s="29">
        <f t="shared" si="4"/>
        <v>9.4204731538150797E-5</v>
      </c>
      <c r="O14" s="28">
        <f t="shared" si="5"/>
        <v>13.786614649040041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159227671</v>
      </c>
      <c r="M15" s="79">
        <v>22827134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907802850</v>
      </c>
      <c r="D16" s="58">
        <v>987428180</v>
      </c>
      <c r="E16" s="59">
        <f t="shared" si="0"/>
        <v>79625330</v>
      </c>
      <c r="F16" s="57">
        <v>1036710850</v>
      </c>
      <c r="G16" s="58">
        <v>1099205050</v>
      </c>
      <c r="H16" s="59">
        <f t="shared" si="1"/>
        <v>62494200</v>
      </c>
      <c r="I16" s="59">
        <v>1223635062</v>
      </c>
      <c r="J16" s="27">
        <f t="shared" si="2"/>
        <v>8.7712139260192892</v>
      </c>
      <c r="K16" s="28">
        <f t="shared" si="3"/>
        <v>6.0281224991520057</v>
      </c>
      <c r="L16" s="78">
        <v>159227671</v>
      </c>
      <c r="M16" s="79">
        <v>22827134</v>
      </c>
      <c r="N16" s="29">
        <f t="shared" si="4"/>
        <v>50.007218908577769</v>
      </c>
      <c r="O16" s="28">
        <f t="shared" si="5"/>
        <v>273.77155625406152</v>
      </c>
      <c r="Q16" s="30"/>
    </row>
    <row r="17" spans="1:17" ht="13" x14ac:dyDescent="0.3">
      <c r="A17" s="1" t="s">
        <v>16</v>
      </c>
      <c r="B17" s="26" t="s">
        <v>26</v>
      </c>
      <c r="C17" s="57">
        <v>1876905594</v>
      </c>
      <c r="D17" s="58">
        <v>1948461589</v>
      </c>
      <c r="E17" s="59">
        <f t="shared" si="0"/>
        <v>71555995</v>
      </c>
      <c r="F17" s="57">
        <v>1969691780</v>
      </c>
      <c r="G17" s="58">
        <v>1920885118</v>
      </c>
      <c r="H17" s="59">
        <f t="shared" si="1"/>
        <v>-48806662</v>
      </c>
      <c r="I17" s="59">
        <v>2036933827</v>
      </c>
      <c r="J17" s="39">
        <f t="shared" si="2"/>
        <v>3.8124450813480824</v>
      </c>
      <c r="K17" s="28">
        <f t="shared" si="3"/>
        <v>-2.4778832148042982</v>
      </c>
      <c r="L17" s="82">
        <v>159227671</v>
      </c>
      <c r="M17" s="79">
        <v>22827134</v>
      </c>
      <c r="N17" s="29">
        <f t="shared" si="4"/>
        <v>44.939421992801741</v>
      </c>
      <c r="O17" s="28">
        <f t="shared" si="5"/>
        <v>-213.80985453539637</v>
      </c>
      <c r="Q17" s="30"/>
    </row>
    <row r="18" spans="1:17" ht="14" x14ac:dyDescent="0.3">
      <c r="A18" s="1" t="s">
        <v>16</v>
      </c>
      <c r="B18" s="31" t="s">
        <v>27</v>
      </c>
      <c r="C18" s="60">
        <v>3748113138</v>
      </c>
      <c r="D18" s="61">
        <v>3907340809</v>
      </c>
      <c r="E18" s="62">
        <f t="shared" si="0"/>
        <v>159227671</v>
      </c>
      <c r="F18" s="60">
        <v>4018879104</v>
      </c>
      <c r="G18" s="61">
        <v>4041706238</v>
      </c>
      <c r="H18" s="62">
        <f t="shared" si="1"/>
        <v>22827134</v>
      </c>
      <c r="I18" s="62">
        <v>4339475342</v>
      </c>
      <c r="J18" s="40">
        <f t="shared" si="2"/>
        <v>4.2482087689851369</v>
      </c>
      <c r="K18" s="33">
        <f t="shared" si="3"/>
        <v>0.56799752889506183</v>
      </c>
      <c r="L18" s="83">
        <v>159227671</v>
      </c>
      <c r="M18" s="81">
        <v>22827134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51430271</v>
      </c>
      <c r="D19" s="67">
        <v>-37651906</v>
      </c>
      <c r="E19" s="68">
        <f t="shared" si="0"/>
        <v>-89082177</v>
      </c>
      <c r="F19" s="69">
        <v>65324471</v>
      </c>
      <c r="G19" s="70">
        <v>-21139131</v>
      </c>
      <c r="H19" s="71">
        <f t="shared" si="1"/>
        <v>-86463602</v>
      </c>
      <c r="I19" s="71">
        <v>-6620726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647347500</v>
      </c>
      <c r="D22" s="58">
        <v>563939933</v>
      </c>
      <c r="E22" s="59">
        <f t="shared" si="0"/>
        <v>-83407567</v>
      </c>
      <c r="F22" s="57">
        <v>505735000</v>
      </c>
      <c r="G22" s="58">
        <v>500429753</v>
      </c>
      <c r="H22" s="59">
        <f t="shared" si="1"/>
        <v>-5305247</v>
      </c>
      <c r="I22" s="59">
        <v>382984402</v>
      </c>
      <c r="J22" s="27">
        <f t="shared" si="2"/>
        <v>-12.884512105167625</v>
      </c>
      <c r="K22" s="28">
        <f t="shared" si="3"/>
        <v>-1.0490171730253988</v>
      </c>
      <c r="L22" s="78">
        <v>-207712034</v>
      </c>
      <c r="M22" s="79">
        <v>-6838837</v>
      </c>
      <c r="N22" s="29">
        <f t="shared" si="4"/>
        <v>40.155385026945531</v>
      </c>
      <c r="O22" s="28">
        <f t="shared" si="5"/>
        <v>77.575280709278488</v>
      </c>
      <c r="Q22" s="30"/>
    </row>
    <row r="23" spans="1:17" ht="13" x14ac:dyDescent="0.3">
      <c r="A23" s="4" t="s">
        <v>16</v>
      </c>
      <c r="B23" s="26" t="s">
        <v>31</v>
      </c>
      <c r="C23" s="57">
        <v>410122089</v>
      </c>
      <c r="D23" s="58">
        <v>199972774</v>
      </c>
      <c r="E23" s="59">
        <f t="shared" si="0"/>
        <v>-210149315</v>
      </c>
      <c r="F23" s="57">
        <v>208887500</v>
      </c>
      <c r="G23" s="58">
        <v>200000000</v>
      </c>
      <c r="H23" s="59">
        <f t="shared" si="1"/>
        <v>-8887500</v>
      </c>
      <c r="I23" s="59">
        <v>189644945</v>
      </c>
      <c r="J23" s="27">
        <f t="shared" si="2"/>
        <v>-51.240672140436693</v>
      </c>
      <c r="K23" s="28">
        <f t="shared" si="3"/>
        <v>-4.2546825444318115</v>
      </c>
      <c r="L23" s="78">
        <v>-207712034</v>
      </c>
      <c r="M23" s="79">
        <v>-6838837</v>
      </c>
      <c r="N23" s="29">
        <f t="shared" si="4"/>
        <v>101.17339421942206</v>
      </c>
      <c r="O23" s="28">
        <f t="shared" si="5"/>
        <v>129.95630689838055</v>
      </c>
      <c r="Q23" s="30"/>
    </row>
    <row r="24" spans="1:17" ht="13" x14ac:dyDescent="0.3">
      <c r="A24" s="4" t="s">
        <v>16</v>
      </c>
      <c r="B24" s="26" t="s">
        <v>32</v>
      </c>
      <c r="C24" s="57">
        <v>57260871</v>
      </c>
      <c r="D24" s="58">
        <v>143105719</v>
      </c>
      <c r="E24" s="59">
        <f t="shared" si="0"/>
        <v>85844848</v>
      </c>
      <c r="F24" s="57">
        <v>59946958</v>
      </c>
      <c r="G24" s="58">
        <v>67300868</v>
      </c>
      <c r="H24" s="59">
        <f t="shared" si="1"/>
        <v>7353910</v>
      </c>
      <c r="I24" s="59">
        <v>66146956</v>
      </c>
      <c r="J24" s="27">
        <f t="shared" si="2"/>
        <v>149.91886518806183</v>
      </c>
      <c r="K24" s="28">
        <f t="shared" si="3"/>
        <v>12.267361423076714</v>
      </c>
      <c r="L24" s="78">
        <v>-207712034</v>
      </c>
      <c r="M24" s="79">
        <v>-6838837</v>
      </c>
      <c r="N24" s="29">
        <f t="shared" si="4"/>
        <v>-41.328779246367588</v>
      </c>
      <c r="O24" s="28">
        <f t="shared" si="5"/>
        <v>-107.53158760765902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-207712034</v>
      </c>
      <c r="M25" s="79">
        <v>-6838837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1114730460</v>
      </c>
      <c r="D26" s="61">
        <v>907018426</v>
      </c>
      <c r="E26" s="62">
        <f t="shared" si="0"/>
        <v>-207712034</v>
      </c>
      <c r="F26" s="60">
        <v>774569458</v>
      </c>
      <c r="G26" s="61">
        <v>767730621</v>
      </c>
      <c r="H26" s="62">
        <f t="shared" si="1"/>
        <v>-6838837</v>
      </c>
      <c r="I26" s="62">
        <v>638776303</v>
      </c>
      <c r="J26" s="40">
        <f t="shared" si="2"/>
        <v>-18.63338640625286</v>
      </c>
      <c r="K26" s="33">
        <f t="shared" si="3"/>
        <v>-0.88292107691134902</v>
      </c>
      <c r="L26" s="83">
        <v>-207712034</v>
      </c>
      <c r="M26" s="81">
        <v>-6838837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290917953</v>
      </c>
      <c r="D28" s="58">
        <v>232750000</v>
      </c>
      <c r="E28" s="59">
        <f t="shared" si="0"/>
        <v>-58167953</v>
      </c>
      <c r="F28" s="57">
        <v>112823044</v>
      </c>
      <c r="G28" s="58">
        <v>135780883</v>
      </c>
      <c r="H28" s="59">
        <f t="shared" si="1"/>
        <v>22957839</v>
      </c>
      <c r="I28" s="59">
        <v>130717217</v>
      </c>
      <c r="J28" s="27">
        <f t="shared" si="2"/>
        <v>-19.994624738748932</v>
      </c>
      <c r="K28" s="28">
        <f t="shared" si="3"/>
        <v>20.348537130411053</v>
      </c>
      <c r="L28" s="78">
        <v>-207712034</v>
      </c>
      <c r="M28" s="79">
        <v>-6838837</v>
      </c>
      <c r="N28" s="29">
        <f t="shared" si="4"/>
        <v>28.00413239417799</v>
      </c>
      <c r="O28" s="28">
        <f t="shared" si="5"/>
        <v>-335.69799952828237</v>
      </c>
      <c r="Q28" s="30"/>
    </row>
    <row r="29" spans="1:17" ht="13" x14ac:dyDescent="0.3">
      <c r="A29" s="4" t="s">
        <v>16</v>
      </c>
      <c r="B29" s="26" t="s">
        <v>36</v>
      </c>
      <c r="C29" s="57">
        <v>190955326</v>
      </c>
      <c r="D29" s="58">
        <v>123777391</v>
      </c>
      <c r="E29" s="59">
        <f t="shared" si="0"/>
        <v>-67177935</v>
      </c>
      <c r="F29" s="57">
        <v>141298260</v>
      </c>
      <c r="G29" s="58">
        <v>136628260</v>
      </c>
      <c r="H29" s="59">
        <f t="shared" si="1"/>
        <v>-4670000</v>
      </c>
      <c r="I29" s="59">
        <v>115235652</v>
      </c>
      <c r="J29" s="27">
        <f t="shared" si="2"/>
        <v>-35.179922135295669</v>
      </c>
      <c r="K29" s="28">
        <f t="shared" si="3"/>
        <v>-3.3050654693129267</v>
      </c>
      <c r="L29" s="78">
        <v>-207712034</v>
      </c>
      <c r="M29" s="79">
        <v>-6838837</v>
      </c>
      <c r="N29" s="29">
        <f t="shared" si="4"/>
        <v>32.341859884728677</v>
      </c>
      <c r="O29" s="28">
        <f t="shared" si="5"/>
        <v>68.28646449681429</v>
      </c>
      <c r="Q29" s="30"/>
    </row>
    <row r="30" spans="1:17" ht="13" x14ac:dyDescent="0.3">
      <c r="A30" s="4" t="s">
        <v>16</v>
      </c>
      <c r="B30" s="26" t="s">
        <v>37</v>
      </c>
      <c r="C30" s="57">
        <v>300000</v>
      </c>
      <c r="D30" s="58">
        <v>0</v>
      </c>
      <c r="E30" s="59">
        <f t="shared" si="0"/>
        <v>-300000</v>
      </c>
      <c r="F30" s="57">
        <v>300000</v>
      </c>
      <c r="G30" s="58">
        <v>0</v>
      </c>
      <c r="H30" s="59">
        <f t="shared" si="1"/>
        <v>-300000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-207712034</v>
      </c>
      <c r="M30" s="79">
        <v>-6838837</v>
      </c>
      <c r="N30" s="29">
        <f t="shared" si="4"/>
        <v>0.14443072662800077</v>
      </c>
      <c r="O30" s="28">
        <f t="shared" si="5"/>
        <v>4.386710781379934</v>
      </c>
      <c r="Q30" s="30"/>
    </row>
    <row r="31" spans="1:17" ht="13" x14ac:dyDescent="0.3">
      <c r="A31" s="4" t="s">
        <v>16</v>
      </c>
      <c r="B31" s="26" t="s">
        <v>38</v>
      </c>
      <c r="C31" s="57">
        <v>287552125</v>
      </c>
      <c r="D31" s="58">
        <v>182028571</v>
      </c>
      <c r="E31" s="59">
        <f t="shared" si="0"/>
        <v>-105523554</v>
      </c>
      <c r="F31" s="57">
        <v>237150654</v>
      </c>
      <c r="G31" s="58">
        <v>176900740</v>
      </c>
      <c r="H31" s="59">
        <f t="shared" si="1"/>
        <v>-60249914</v>
      </c>
      <c r="I31" s="59">
        <v>157605276</v>
      </c>
      <c r="J31" s="27">
        <f t="shared" si="2"/>
        <v>-36.697191509191597</v>
      </c>
      <c r="K31" s="28">
        <f t="shared" si="3"/>
        <v>-25.40575494259442</v>
      </c>
      <c r="L31" s="78">
        <v>-207712034</v>
      </c>
      <c r="M31" s="79">
        <v>-6838837</v>
      </c>
      <c r="N31" s="29">
        <f t="shared" si="4"/>
        <v>50.802811935296923</v>
      </c>
      <c r="O31" s="28">
        <f t="shared" si="5"/>
        <v>880.99649107004598</v>
      </c>
      <c r="Q31" s="30"/>
    </row>
    <row r="32" spans="1:17" ht="13" x14ac:dyDescent="0.3">
      <c r="A32" s="4" t="s">
        <v>16</v>
      </c>
      <c r="B32" s="26" t="s">
        <v>39</v>
      </c>
      <c r="C32" s="57">
        <v>345005056</v>
      </c>
      <c r="D32" s="58">
        <v>368462464</v>
      </c>
      <c r="E32" s="59">
        <f t="shared" si="0"/>
        <v>23457408</v>
      </c>
      <c r="F32" s="57">
        <v>282997500</v>
      </c>
      <c r="G32" s="58">
        <v>318420738</v>
      </c>
      <c r="H32" s="59">
        <f t="shared" si="1"/>
        <v>35423238</v>
      </c>
      <c r="I32" s="59">
        <v>235218158</v>
      </c>
      <c r="J32" s="27">
        <f t="shared" si="2"/>
        <v>6.7991490536301002</v>
      </c>
      <c r="K32" s="28">
        <f t="shared" si="3"/>
        <v>12.517155805263297</v>
      </c>
      <c r="L32" s="78">
        <v>-207712034</v>
      </c>
      <c r="M32" s="79">
        <v>-6838837</v>
      </c>
      <c r="N32" s="29">
        <f t="shared" si="4"/>
        <v>-11.293234940831594</v>
      </c>
      <c r="O32" s="28">
        <f t="shared" si="5"/>
        <v>-517.97166681995782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1114730460</v>
      </c>
      <c r="D33" s="76">
        <v>907018426</v>
      </c>
      <c r="E33" s="77">
        <f t="shared" si="0"/>
        <v>-207712034</v>
      </c>
      <c r="F33" s="75">
        <v>774569458</v>
      </c>
      <c r="G33" s="76">
        <v>767730621</v>
      </c>
      <c r="H33" s="77">
        <f t="shared" si="1"/>
        <v>-6838837</v>
      </c>
      <c r="I33" s="77">
        <v>638776303</v>
      </c>
      <c r="J33" s="53">
        <f t="shared" si="2"/>
        <v>-18.63338640625286</v>
      </c>
      <c r="K33" s="54">
        <f t="shared" si="3"/>
        <v>-0.88292107691134902</v>
      </c>
      <c r="L33" s="90">
        <v>-207712034</v>
      </c>
      <c r="M33" s="91">
        <v>-6838837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83116F8-F7A5-4BFC-9939-64F011F1EC7B}"/>
</file>

<file path=customXml/itemProps2.xml><?xml version="1.0" encoding="utf-8"?>
<ds:datastoreItem xmlns:ds="http://schemas.openxmlformats.org/officeDocument/2006/customXml" ds:itemID="{B99F4BE0-372F-4A9E-94C1-B29F6C1E2BC3}"/>
</file>

<file path=customXml/itemProps3.xml><?xml version="1.0" encoding="utf-8"?>
<ds:datastoreItem xmlns:ds="http://schemas.openxmlformats.org/officeDocument/2006/customXml" ds:itemID="{B21F7EBB-5FDB-4306-AF1A-D223BA0036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2025-11-14T16:28:09Z</dcterms:created>
  <dcterms:modified xsi:type="dcterms:W3CDTF">2025-11-14T16:31:57Z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